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pK17-KPC" sheetId="1" r:id="rId1"/>
    <sheet name="pK1030-KP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<sst xmlns="http://schemas.openxmlformats.org/spreadsheetml/2006/main" count="2046" uniqueCount="508">
  <si>
    <t>Seq_id</t>
  </si>
  <si>
    <t>#Locus_tag</t>
  </si>
  <si>
    <t>Start</t>
  </si>
  <si>
    <t>Stop</t>
  </si>
  <si>
    <t>Strand</t>
  </si>
  <si>
    <t>Length</t>
  </si>
  <si>
    <t>Type</t>
  </si>
  <si>
    <t>Classification</t>
  </si>
  <si>
    <t>Group</t>
  </si>
  <si>
    <t>Gene</t>
  </si>
  <si>
    <t>Function</t>
  </si>
  <si>
    <t>pK17-KPC</t>
  </si>
  <si>
    <t>pK17-KPC_001</t>
  </si>
  <si>
    <t>+</t>
  </si>
  <si>
    <t>CDS</t>
  </si>
  <si>
    <t>Backbone: Plasmid replication</t>
  </si>
  <si>
    <t>repA2</t>
  </si>
  <si>
    <t>Replication regulatory protein RepA (pseudogene)</t>
  </si>
  <si>
    <t>pK17-KPC_002</t>
  </si>
  <si>
    <t>-</t>
  </si>
  <si>
    <t>repA6</t>
  </si>
  <si>
    <t>Replication protein RepA</t>
  </si>
  <si>
    <t>pK17-KPC_003</t>
  </si>
  <si>
    <t>repA1</t>
  </si>
  <si>
    <t>Replication initiation protein</t>
  </si>
  <si>
    <t>pK17-KPC_004</t>
  </si>
  <si>
    <r>
      <rPr>
        <b/>
        <sz val="12"/>
        <color theme="1"/>
        <rFont val="Times New Roman"/>
        <charset val="254"/>
      </rPr>
      <t>Accessory module: 21.1-kb bla</t>
    </r>
    <r>
      <rPr>
        <b/>
        <vertAlign val="subscript"/>
        <sz val="12"/>
        <color indexed="8"/>
        <rFont val="Times New Roman"/>
        <charset val="254"/>
      </rPr>
      <t>KPC</t>
    </r>
    <r>
      <rPr>
        <b/>
        <vertAlign val="subscript"/>
        <sz val="12"/>
        <color indexed="8"/>
        <rFont val="Times New Roman"/>
        <charset val="254"/>
      </rPr>
      <t>-2</t>
    </r>
    <r>
      <rPr>
        <b/>
        <sz val="12"/>
        <color indexed="8"/>
        <rFont val="Times New Roman"/>
        <charset val="254"/>
      </rPr>
      <t xml:space="preserve"> region</t>
    </r>
  </si>
  <si>
    <t>tnpA</t>
  </si>
  <si>
    <t>IS91 family transposase</t>
  </si>
  <si>
    <t>pK17-KPC_005</t>
  </si>
  <si>
    <t>mobile_element</t>
  </si>
  <si>
    <t>Accessory module: ΔTn6296</t>
  </si>
  <si>
    <t>ΔTn6296</t>
  </si>
  <si>
    <t>Transposon: Truncated Tn6296</t>
  </si>
  <si>
    <t>pK17-KPC_006</t>
  </si>
  <si>
    <t>ΔTn1722</t>
  </si>
  <si>
    <t>Transposon: Truncated Tn1722</t>
  </si>
  <si>
    <t>pK17-KPC_007</t>
  </si>
  <si>
    <t>repeat_region</t>
  </si>
  <si>
    <t>IRL_Tn1722</t>
  </si>
  <si>
    <t>Tn1722 inverted repeat left</t>
  </si>
  <si>
    <t>pK17-KPC_008</t>
  </si>
  <si>
    <t>Tn1722 transposase</t>
  </si>
  <si>
    <t>pK17-KPC_009</t>
  </si>
  <si>
    <t>tnpR</t>
  </si>
  <si>
    <t>Tn1722 resolvase</t>
  </si>
  <si>
    <t>pK17-KPC_010</t>
  </si>
  <si>
    <t>misc_recomb</t>
  </si>
  <si>
    <t>res</t>
  </si>
  <si>
    <t>Resolution site</t>
  </si>
  <si>
    <t>pK17-KPC_011</t>
  </si>
  <si>
    <t>IRR_Tn1722</t>
  </si>
  <si>
    <t>Tn1722 inverted repeat right</t>
  </si>
  <si>
    <t>pK17-KPC_012</t>
  </si>
  <si>
    <r>
      <rPr>
        <b/>
        <sz val="12"/>
        <color rgb="FF000000"/>
        <rFont val="Times New Roman"/>
        <charset val="254"/>
      </rPr>
      <t>The core bla</t>
    </r>
    <r>
      <rPr>
        <b/>
        <vertAlign val="subscript"/>
        <sz val="12"/>
        <color indexed="8"/>
        <rFont val="Times New Roman"/>
        <charset val="254"/>
      </rPr>
      <t>KPC</t>
    </r>
    <r>
      <rPr>
        <b/>
        <sz val="12"/>
        <color indexed="8"/>
        <rFont val="Times New Roman"/>
        <charset val="254"/>
      </rPr>
      <t xml:space="preserve"> platform</t>
    </r>
  </si>
  <si>
    <t>repB</t>
  </si>
  <si>
    <t>Replication protein</t>
  </si>
  <si>
    <t>pK17-KPC_013</t>
  </si>
  <si>
    <t>orf396</t>
  </si>
  <si>
    <t>hypothetical protein</t>
  </si>
  <si>
    <t>pK17-KPC_014</t>
  </si>
  <si>
    <t>orf279</t>
  </si>
  <si>
    <t>Hypothetical protein</t>
  </si>
  <si>
    <t>pK17-KPC_015</t>
  </si>
  <si>
    <t>klcA</t>
  </si>
  <si>
    <r>
      <rPr>
        <b/>
        <sz val="12"/>
        <color rgb="FF000000"/>
        <rFont val="Times New Roman"/>
        <charset val="254"/>
      </rPr>
      <t>Antirestriction protein</t>
    </r>
    <r>
      <rPr>
        <b/>
        <sz val="12"/>
        <color indexed="10"/>
        <rFont val="Times New Roman"/>
        <charset val="254"/>
      </rPr>
      <t xml:space="preserve"> </t>
    </r>
    <r>
      <rPr>
        <b/>
        <sz val="12"/>
        <rFont val="Times New Roman"/>
        <charset val="254"/>
      </rPr>
      <t>klcA</t>
    </r>
  </si>
  <si>
    <t>pK17-KPC_016</t>
  </si>
  <si>
    <t>korC</t>
  </si>
  <si>
    <t>Transcriptional repressor protein KorC</t>
  </si>
  <si>
    <t>pK17-KPC_017</t>
  </si>
  <si>
    <t>ΔISKpn6</t>
  </si>
  <si>
    <t>Insertion sequence: Truncated ISKpn6</t>
  </si>
  <si>
    <t>pK17-KPC_018</t>
  </si>
  <si>
    <t>ΔtnpA</t>
  </si>
  <si>
    <t xml:space="preserve">Truncated ISKpn6 transposase </t>
  </si>
  <si>
    <t>pK17-KPC_019</t>
  </si>
  <si>
    <t>IRR_ISKpn6</t>
  </si>
  <si>
    <t>ISKpn6 inverted repeat right</t>
  </si>
  <si>
    <t>pK17-KPC_020</t>
  </si>
  <si>
    <r>
      <rPr>
        <b/>
        <sz val="12"/>
        <color rgb="FF000000"/>
        <rFont val="Times New Roman"/>
        <charset val="254"/>
      </rPr>
      <t>bla</t>
    </r>
    <r>
      <rPr>
        <b/>
        <vertAlign val="subscript"/>
        <sz val="12"/>
        <color indexed="8"/>
        <rFont val="Times New Roman"/>
        <charset val="254"/>
      </rPr>
      <t>KPC-2</t>
    </r>
  </si>
  <si>
    <t>Carbapenemase KPC-2</t>
  </si>
  <si>
    <t>pK17-KPC_021</t>
  </si>
  <si>
    <t xml:space="preserve">ΔTn6376 </t>
  </si>
  <si>
    <t>Transposon: ΔTn6376</t>
  </si>
  <si>
    <t>pK17-KPC_022</t>
  </si>
  <si>
    <t>ΔTn3</t>
  </si>
  <si>
    <r>
      <rPr>
        <b/>
        <sz val="12"/>
        <rFont val="Times New Roman"/>
        <charset val="254"/>
      </rPr>
      <t>IRR_</t>
    </r>
    <r>
      <rPr>
        <b/>
        <sz val="12"/>
        <rFont val="Calibri"/>
        <charset val="254"/>
      </rPr>
      <t>Tn6376</t>
    </r>
    <r>
      <rPr>
        <b/>
        <sz val="12"/>
        <rFont val="Times New Roman"/>
        <charset val="254"/>
      </rPr>
      <t xml:space="preserve"> </t>
    </r>
  </si>
  <si>
    <t>Tn6376 inverted repeat right</t>
  </si>
  <si>
    <t>pK17-KPC_023</t>
  </si>
  <si>
    <t>ISKpn27</t>
  </si>
  <si>
    <t>DR_ISKpn27</t>
  </si>
  <si>
    <t>ISKpn27 direct repeat</t>
  </si>
  <si>
    <t>pK17-KPC_024</t>
  </si>
  <si>
    <t>Accessory module: ΔTn6297</t>
  </si>
  <si>
    <t>ΔTn6377</t>
  </si>
  <si>
    <t>Insertion sequence: ISKpn27</t>
  </si>
  <si>
    <t>pK17-KPC_025</t>
  </si>
  <si>
    <t>IRR_ISKpn27</t>
  </si>
  <si>
    <t>ISKpn27 inverted repeat right</t>
  </si>
  <si>
    <t>pK17-KPC_026</t>
  </si>
  <si>
    <t xml:space="preserve">ISKpn27 transposase </t>
  </si>
  <si>
    <t>pK17-KPC_027</t>
  </si>
  <si>
    <t>IRL_ISKpn27</t>
  </si>
  <si>
    <t>ISKpn27 inverted repeat left</t>
  </si>
  <si>
    <t>pK17-KPC_028</t>
  </si>
  <si>
    <t>pK17-KPC_029</t>
  </si>
  <si>
    <t>misc_feature</t>
  </si>
  <si>
    <t>ΔtnpR</t>
  </si>
  <si>
    <t>Truncated Tn6376 transposase (pseudogene)</t>
  </si>
  <si>
    <t>pK17-KPC_030</t>
  </si>
  <si>
    <t>Accessory module: ΔIS26</t>
  </si>
  <si>
    <t>ΔIS26</t>
  </si>
  <si>
    <t>IS26</t>
  </si>
  <si>
    <t>Insertion sequence: IS26</t>
  </si>
  <si>
    <t>pK17-KPC_031</t>
  </si>
  <si>
    <t>IRR_IS26</t>
  </si>
  <si>
    <t>IS26 inverted repeat right</t>
  </si>
  <si>
    <t>pK17-KPC_032</t>
  </si>
  <si>
    <t>Truncated IS26 transposase (pseudogene)</t>
  </si>
  <si>
    <t>pK17-KPC_033</t>
  </si>
  <si>
    <t>IRL_IS26</t>
  </si>
  <si>
    <t>IS26 inverted repeat left</t>
  </si>
  <si>
    <t>pK17-KPC_034</t>
  </si>
  <si>
    <t>Accessory module: ΔTn21</t>
  </si>
  <si>
    <t>ΔIn2</t>
  </si>
  <si>
    <t>ΔtniA</t>
  </si>
  <si>
    <t xml:space="preserve">Truncated DD(35)E transposase TniA </t>
  </si>
  <si>
    <t>pK17-KPC_035</t>
  </si>
  <si>
    <t>IRt_In2</t>
  </si>
  <si>
    <t>In2 inverted repeat at the tni end</t>
  </si>
  <si>
    <t>pK17-KPC_036</t>
  </si>
  <si>
    <t>Δurf2</t>
  </si>
  <si>
    <t>Truncated Urf2 protein (pseudogene)</t>
  </si>
  <si>
    <t>pK17-KPC_037</t>
  </si>
  <si>
    <t>ΔmerE</t>
  </si>
  <si>
    <t>Mercuric resistance protein MerE (pseudogene)</t>
  </si>
  <si>
    <t>pK17-KPC_038</t>
  </si>
  <si>
    <t>merD</t>
  </si>
  <si>
    <t>Mercuric resistance protein MerD</t>
  </si>
  <si>
    <t>pK17-KPC_039</t>
  </si>
  <si>
    <t>merA</t>
  </si>
  <si>
    <t>Mercuric reductase MerA</t>
  </si>
  <si>
    <t>pK17-KPC_040</t>
  </si>
  <si>
    <t>merC</t>
  </si>
  <si>
    <t>Mercuric transport protein MerC</t>
  </si>
  <si>
    <t>pK17-KPC_041</t>
  </si>
  <si>
    <t>merP</t>
  </si>
  <si>
    <t>Mercuric transport protein periplasmic component MerP</t>
  </si>
  <si>
    <t>pK17-KPC_042</t>
  </si>
  <si>
    <t>merT</t>
  </si>
  <si>
    <t>Mercuric transport protein MerT</t>
  </si>
  <si>
    <t>pK17-KPC_043</t>
  </si>
  <si>
    <t>merR</t>
  </si>
  <si>
    <t>Mercuric regulatory protein MerR</t>
  </si>
  <si>
    <t>pK17-KPC_044</t>
  </si>
  <si>
    <t>Accessory module: IS5075</t>
  </si>
  <si>
    <t>IS5075</t>
  </si>
  <si>
    <t>Insertion sequence: IS5075</t>
  </si>
  <si>
    <t>pK17-KPC_045</t>
  </si>
  <si>
    <t>IRL_IS5075</t>
  </si>
  <si>
    <t>IS5075 inverted repeat left</t>
  </si>
  <si>
    <t>pK17-KPC_046</t>
  </si>
  <si>
    <t xml:space="preserve">IS5075 transposase </t>
  </si>
  <si>
    <t>pK17-KPC_047</t>
  </si>
  <si>
    <t>IRR_IS5075</t>
  </si>
  <si>
    <t>IS5075 inverted repeat right</t>
  </si>
  <si>
    <t>pK17-KPC_048</t>
  </si>
  <si>
    <t>Accessory module: ΔIS903B</t>
  </si>
  <si>
    <t>ΔIS903B</t>
  </si>
  <si>
    <t>Truncated Insertion sequence: IS903B</t>
  </si>
  <si>
    <t>pK17-KPC_049</t>
  </si>
  <si>
    <t xml:space="preserve">Truncated IS903B transposase </t>
  </si>
  <si>
    <t>pK17-KPC_050</t>
  </si>
  <si>
    <t>Accessory module: ISKpn14</t>
  </si>
  <si>
    <t>ISKPn14</t>
  </si>
  <si>
    <t>ISKpn14</t>
  </si>
  <si>
    <t>Insertion sequence: ISKpn14</t>
  </si>
  <si>
    <t>pK17-KPC_051</t>
  </si>
  <si>
    <t>IRR_ISKpn14</t>
  </si>
  <si>
    <t>ISKpn14 inverted repeat right</t>
  </si>
  <si>
    <t>pK17-KPC_052</t>
  </si>
  <si>
    <t>insB</t>
  </si>
  <si>
    <t>ISKpn14 transposase insB</t>
  </si>
  <si>
    <t>pK17-KPC_053</t>
  </si>
  <si>
    <t>ΔinsA</t>
  </si>
  <si>
    <t>ISKpn14 transposase insA (pseudogene)</t>
  </si>
  <si>
    <t>pK17-KPC_054</t>
  </si>
  <si>
    <t>IRL_ISKpn14</t>
  </si>
  <si>
    <t>ISKpn14 inverted repeat left</t>
  </si>
  <si>
    <t>pK17-KPC_055</t>
  </si>
  <si>
    <t>Backbone: Plasmid maintenance</t>
  </si>
  <si>
    <t>uvrD</t>
  </si>
  <si>
    <t>DNA helicase UvrD</t>
  </si>
  <si>
    <t>pK17-KPC_056</t>
  </si>
  <si>
    <t>AAA family ATPase</t>
  </si>
  <si>
    <t>pK17-KPC_057</t>
  </si>
  <si>
    <t>vapC</t>
  </si>
  <si>
    <t>VapC toxin family PIN domain ribonuclease</t>
  </si>
  <si>
    <t>pK17-KPC_058</t>
  </si>
  <si>
    <t>vapB</t>
  </si>
  <si>
    <t>VapB protein (antitoxin to VapC)</t>
  </si>
  <si>
    <t>pK17-KPC_059</t>
  </si>
  <si>
    <t xml:space="preserve">Hypothetical protein </t>
  </si>
  <si>
    <t>pK17-KPC_060</t>
  </si>
  <si>
    <t>pK17-KPC_061</t>
  </si>
  <si>
    <t>pK17-KPC_062</t>
  </si>
  <si>
    <t>pK17-KPC_063</t>
  </si>
  <si>
    <t>xerD</t>
  </si>
  <si>
    <t>Tyrosine recombinase</t>
  </si>
  <si>
    <t>pK17-KPC_064</t>
  </si>
  <si>
    <t>pK17-KPC_065</t>
  </si>
  <si>
    <t>pK17-KPC_066</t>
  </si>
  <si>
    <t>pK17-KPC_067</t>
  </si>
  <si>
    <t>parA</t>
  </si>
  <si>
    <t>ParA family protein</t>
  </si>
  <si>
    <t>pK17-KPC_068</t>
  </si>
  <si>
    <t>parB</t>
  </si>
  <si>
    <t>ParB family partition protein</t>
  </si>
  <si>
    <t>pK17-KPC_069</t>
  </si>
  <si>
    <t>pK17-KPC_070</t>
  </si>
  <si>
    <t>pK17-KPC_071</t>
  </si>
  <si>
    <t>pK17-KPC_072</t>
  </si>
  <si>
    <t>pK17-KPC_073</t>
  </si>
  <si>
    <t>pK17-KPC_074</t>
  </si>
  <si>
    <t>yhdJ</t>
  </si>
  <si>
    <t>DNA adenine methyltransferase YhdJ</t>
  </si>
  <si>
    <t>pK17-KPC_075</t>
  </si>
  <si>
    <t>pK17-KPC_076</t>
  </si>
  <si>
    <t>pK17-KPC_077</t>
  </si>
  <si>
    <t>Antirestriction protein</t>
  </si>
  <si>
    <t>pK17-KPC_078</t>
  </si>
  <si>
    <t>pK17-KPC_079</t>
  </si>
  <si>
    <t>pK17-KPC_080</t>
  </si>
  <si>
    <t>Chromosome-partitioning protein</t>
  </si>
  <si>
    <t>pK17-KPC_081</t>
  </si>
  <si>
    <t>psiB</t>
  </si>
  <si>
    <t>Plasmid SOS inhibition protein PsiB</t>
  </si>
  <si>
    <t>pK17-KPC_082</t>
  </si>
  <si>
    <t>psiA</t>
  </si>
  <si>
    <t>Plasmid SOS inhibition protein PsiA (pseudogene)</t>
  </si>
  <si>
    <t>pK17-KPC_083</t>
  </si>
  <si>
    <t>Dehydrogenase</t>
  </si>
  <si>
    <t>pK17-KPC_084</t>
  </si>
  <si>
    <t>phd</t>
  </si>
  <si>
    <t>Type II toxin-antitoxin system Phd/YefM family antitoxin</t>
  </si>
  <si>
    <t>pK17-KPC_085</t>
  </si>
  <si>
    <t>relE</t>
  </si>
  <si>
    <t>type II toxin-antitoxin system RelE/ParE family toxin</t>
  </si>
  <si>
    <t>pK17-KPC_086</t>
  </si>
  <si>
    <t>pK17-KPC_087</t>
  </si>
  <si>
    <t>pK17-KPC_088</t>
  </si>
  <si>
    <t>pK17-KPC_089</t>
  </si>
  <si>
    <t>Backbone: Conjugal transfer</t>
  </si>
  <si>
    <t xml:space="preserve"> traE</t>
  </si>
  <si>
    <t xml:space="preserve">Protein TraE </t>
  </si>
  <si>
    <t>pK17-KPC_090</t>
  </si>
  <si>
    <t>Hypothetical protein (pseudogene)</t>
  </si>
  <si>
    <t>pK17-KPC_091</t>
  </si>
  <si>
    <t>pK17-KPC_092</t>
  </si>
  <si>
    <t>N-6 DNA methylase</t>
  </si>
  <si>
    <t>pK17-KPC_093</t>
  </si>
  <si>
    <t>pK17-KPC_094</t>
  </si>
  <si>
    <t>pK17-KPC_095</t>
  </si>
  <si>
    <t>Lytic transglycosylase</t>
  </si>
  <si>
    <t>pK17-KPC_096</t>
  </si>
  <si>
    <t>traM</t>
  </si>
  <si>
    <t>Relaxosome protein TraM</t>
  </si>
  <si>
    <t>pK17-KPC_097</t>
  </si>
  <si>
    <t>Helix-turn-helix transcriptional regulator</t>
  </si>
  <si>
    <t>pK17-KPC_098</t>
  </si>
  <si>
    <t>XRE family transcriptional regulator</t>
  </si>
  <si>
    <t>pK17-KPC_099</t>
  </si>
  <si>
    <t>Queuosine precursor transporter</t>
  </si>
  <si>
    <t>pK17-KPC_100</t>
  </si>
  <si>
    <t>queC</t>
  </si>
  <si>
    <t>7-cyano-7-deazaguanine synthase QueC (pseudogene)</t>
  </si>
  <si>
    <t>pK17-KPC_101</t>
  </si>
  <si>
    <t>traA</t>
  </si>
  <si>
    <t>Conjugal transfer pilin subunit TraA</t>
  </si>
  <si>
    <t>pK17-KPC_102</t>
  </si>
  <si>
    <t>traL</t>
  </si>
  <si>
    <t>Type IV conjugal transfer  protein TraL</t>
  </si>
  <si>
    <t>pK17-KPC_103</t>
  </si>
  <si>
    <t>traE</t>
  </si>
  <si>
    <t>Type IV conjugal transfer protein TraE</t>
  </si>
  <si>
    <t>pK17-KPC_104</t>
  </si>
  <si>
    <t>traK</t>
  </si>
  <si>
    <t>conjugal transfer protein TraK</t>
  </si>
  <si>
    <t>pK17-KPC_105</t>
  </si>
  <si>
    <t>traB</t>
  </si>
  <si>
    <t>conjugal transfer pilus assembly protein TraB</t>
  </si>
  <si>
    <t>pK17-KPC_106</t>
  </si>
  <si>
    <t>pK17-KPC_107</t>
  </si>
  <si>
    <t>pK17-KPC_108</t>
  </si>
  <si>
    <t>traV</t>
  </si>
  <si>
    <t>Type IV conjugative transfer system protein TraV</t>
  </si>
  <si>
    <t>pK17-KPC_109</t>
  </si>
  <si>
    <t>traC</t>
  </si>
  <si>
    <t>Type IV secretion system protein TraC</t>
  </si>
  <si>
    <t>pK17-KPC_110</t>
  </si>
  <si>
    <t>trbI</t>
  </si>
  <si>
    <t>IncF plasmid conjugative transfer protein TrbI</t>
  </si>
  <si>
    <t>pK17-KPC_111</t>
  </si>
  <si>
    <t>27kDa outer membrane protein</t>
  </si>
  <si>
    <t>pK17-KPC_112</t>
  </si>
  <si>
    <t>traW</t>
  </si>
  <si>
    <t>IncF plasmid conjugative transfer pilus assembly protein TraW</t>
  </si>
  <si>
    <t>pK17-KPC_113</t>
  </si>
  <si>
    <t>pK17-KPC_114</t>
  </si>
  <si>
    <t>traU</t>
  </si>
  <si>
    <t>IncF plasmid conjugative transfer pilus assembly protein TraU</t>
  </si>
  <si>
    <t>pK17-KPC_115</t>
  </si>
  <si>
    <t>trbC</t>
  </si>
  <si>
    <t>IncF plasmid conjugative transfer protein TrbC</t>
  </si>
  <si>
    <t>pK17-KPC_116</t>
  </si>
  <si>
    <t>traN</t>
  </si>
  <si>
    <r>
      <rPr>
        <b/>
        <sz val="12"/>
        <color theme="1"/>
        <rFont val="Times New Roman"/>
        <charset val="254"/>
      </rPr>
      <t>IncF plasmid conjugative transfer protein TraN</t>
    </r>
    <r>
      <rPr>
        <b/>
        <sz val="12"/>
        <rFont val="宋体"/>
        <charset val="254"/>
      </rPr>
      <t>（</t>
    </r>
    <r>
      <rPr>
        <b/>
        <sz val="12"/>
        <rFont val="Times New Roman"/>
        <charset val="254"/>
      </rPr>
      <t>pseudogene</t>
    </r>
    <r>
      <rPr>
        <b/>
        <sz val="12"/>
        <rFont val="宋体"/>
        <charset val="254"/>
      </rPr>
      <t>）</t>
    </r>
  </si>
  <si>
    <t>pK17-KPC_117</t>
  </si>
  <si>
    <t>traF</t>
  </si>
  <si>
    <r>
      <rPr>
        <b/>
        <sz val="12"/>
        <color theme="1"/>
        <rFont val="Times New Roman"/>
        <charset val="254"/>
      </rPr>
      <t>IncF plasmid conjugative transfer pilus assembly protein TraF</t>
    </r>
    <r>
      <rPr>
        <b/>
        <sz val="12"/>
        <rFont val="宋体"/>
        <charset val="254"/>
      </rPr>
      <t>（</t>
    </r>
    <r>
      <rPr>
        <b/>
        <sz val="12"/>
        <rFont val="Times New Roman"/>
        <charset val="254"/>
      </rPr>
      <t>pseudogene</t>
    </r>
    <r>
      <rPr>
        <b/>
        <sz val="12"/>
        <rFont val="宋体"/>
        <charset val="254"/>
      </rPr>
      <t>）</t>
    </r>
  </si>
  <si>
    <t>pK17-KPC_118</t>
  </si>
  <si>
    <t>Accessory module: ISSma3</t>
  </si>
  <si>
    <t>ISSma3</t>
  </si>
  <si>
    <t>Insertion sequence: ISSma3</t>
  </si>
  <si>
    <t>pK17-KPC_119</t>
  </si>
  <si>
    <t>IRL_ISSma3</t>
  </si>
  <si>
    <t>ISSma3 inverted repeat left</t>
  </si>
  <si>
    <t>pK17-KPC_120</t>
  </si>
  <si>
    <t xml:space="preserve">ISSma3 transposase </t>
  </si>
  <si>
    <t>pK17-KPC_121</t>
  </si>
  <si>
    <t>IRR_ISSma3</t>
  </si>
  <si>
    <t>ISSma3 inverted repeat right</t>
  </si>
  <si>
    <t>pK17-KPC_122</t>
  </si>
  <si>
    <t>traQ</t>
  </si>
  <si>
    <t>Type-F conjugative transfer system pilin chaperone TraQ</t>
  </si>
  <si>
    <t>pK17-KPC_123</t>
  </si>
  <si>
    <t>trbB</t>
  </si>
  <si>
    <t>IncF plasmid conjugative transfer protein TrbB</t>
  </si>
  <si>
    <t>pK17-KPC_124</t>
  </si>
  <si>
    <t>pK17-KPC_125</t>
  </si>
  <si>
    <t>traH</t>
  </si>
  <si>
    <t>IncF plasmid conjugative transfer pilus assembly protein TraH</t>
  </si>
  <si>
    <t>pK17-KPC_126</t>
  </si>
  <si>
    <t>traG</t>
  </si>
  <si>
    <t>IncF plasmid conjugative transfer protein TraG</t>
  </si>
  <si>
    <t>pK17-KPC_127</t>
  </si>
  <si>
    <t>pK17-KPC_128</t>
  </si>
  <si>
    <t>pK17-KPC_129</t>
  </si>
  <si>
    <t>traD</t>
  </si>
  <si>
    <t>IncF plasmid conjugative transfer protein TraD</t>
  </si>
  <si>
    <t>pK17-KPC_130</t>
  </si>
  <si>
    <t>traI</t>
  </si>
  <si>
    <t xml:space="preserve">IncF plasmid conjugative transfer protein TraI </t>
  </si>
  <si>
    <t>pK17-KPC_131</t>
  </si>
  <si>
    <t>pK17-KPC_132</t>
  </si>
  <si>
    <t>Phospholipase D family protein</t>
  </si>
  <si>
    <t>pK17-KPC_133</t>
  </si>
  <si>
    <t>TrbP protein</t>
  </si>
  <si>
    <t xml:space="preserve">                     </t>
  </si>
  <si>
    <t>pK1030-KPC</t>
  </si>
  <si>
    <t>pK1030-KPC_001</t>
  </si>
  <si>
    <t>pK1030-KPC_002</t>
  </si>
  <si>
    <t>pK1030-KPC_003</t>
  </si>
  <si>
    <t>pK1030-KPC_004</t>
  </si>
  <si>
    <t>pK1030-KPC_005</t>
  </si>
  <si>
    <t>pK1030-KPC_006</t>
  </si>
  <si>
    <t>pK1030-KPC_007</t>
  </si>
  <si>
    <t>pK1030-KPC_008</t>
  </si>
  <si>
    <t>pK1030-KPC_009</t>
  </si>
  <si>
    <t>pK1030-KPC_010</t>
  </si>
  <si>
    <t>pK1030-KPC_011</t>
  </si>
  <si>
    <t>pK1030-KPC_012</t>
  </si>
  <si>
    <t>pK1030-KPC_013</t>
  </si>
  <si>
    <t>pK1030-KPC_014</t>
  </si>
  <si>
    <t>pK1030-KPC_015</t>
  </si>
  <si>
    <t>pK1030-KPC_016</t>
  </si>
  <si>
    <t>pK1030-KPC_017</t>
  </si>
  <si>
    <t>pK1030-KPC_018</t>
  </si>
  <si>
    <t>pK1030-KPC_019</t>
  </si>
  <si>
    <t>pK1030-KPC_020</t>
  </si>
  <si>
    <t>pK1030-KPC_021</t>
  </si>
  <si>
    <t>pK1030-KPC_022</t>
  </si>
  <si>
    <t>pK1030-KPC_023</t>
  </si>
  <si>
    <t>pK1030-KPC_024</t>
  </si>
  <si>
    <t>pK1030-KPC_025</t>
  </si>
  <si>
    <t>pK1030-KPC_026</t>
  </si>
  <si>
    <t>pK1030-KPC_027</t>
  </si>
  <si>
    <t>pK1030-KPC_028</t>
  </si>
  <si>
    <t>pK1030-KPC_029</t>
  </si>
  <si>
    <t>pK1030-KPC_030</t>
  </si>
  <si>
    <t>Accessory module: IS26</t>
  </si>
  <si>
    <t>pK1030-KPC_031</t>
  </si>
  <si>
    <t>pK1030-KPC_032</t>
  </si>
  <si>
    <t xml:space="preserve">IS26 transposase </t>
  </si>
  <si>
    <t>pK1030-KPC_033</t>
  </si>
  <si>
    <t>pK1030-KPC_034</t>
  </si>
  <si>
    <t>pK1030-KPC_035</t>
  </si>
  <si>
    <t>pK1030-KPC_036</t>
  </si>
  <si>
    <t>Truncated Urf2 protein</t>
  </si>
  <si>
    <t>pK1030-KPC_037</t>
  </si>
  <si>
    <t>merE</t>
  </si>
  <si>
    <t>Mercuric resistance protein MerE</t>
  </si>
  <si>
    <t>pK1030-KPC_038</t>
  </si>
  <si>
    <t>pK1030-KPC_039</t>
  </si>
  <si>
    <t>pK1030-KPC_040</t>
  </si>
  <si>
    <t>pK1030-KPC_041</t>
  </si>
  <si>
    <t>pK1030-KPC_042</t>
  </si>
  <si>
    <t>pK1030-KPC_043</t>
  </si>
  <si>
    <t>pK1030-KPC_044</t>
  </si>
  <si>
    <t>pK1030-KPC_045</t>
  </si>
  <si>
    <t>pK1030-KPC_046</t>
  </si>
  <si>
    <t>pK1030-KPC_047</t>
  </si>
  <si>
    <t>pK1030-KPC_048</t>
  </si>
  <si>
    <t>pK1030-KPC_049</t>
  </si>
  <si>
    <t>pK1030-KPC_050</t>
  </si>
  <si>
    <t>pK1030-KPC_051</t>
  </si>
  <si>
    <t>pK1030-KPC_052</t>
  </si>
  <si>
    <t>pK1030-KPC_053</t>
  </si>
  <si>
    <t>insA</t>
  </si>
  <si>
    <t>ISKpn14 transposase insA</t>
  </si>
  <si>
    <t>pK1030-KPC_054</t>
  </si>
  <si>
    <t>pK1030-KPC_055</t>
  </si>
  <si>
    <t>pK1030-KPC_056</t>
  </si>
  <si>
    <t>pK1030-KPC_057</t>
  </si>
  <si>
    <t>pK1030-KPC_058</t>
  </si>
  <si>
    <t>pK1030-KPC_059</t>
  </si>
  <si>
    <t>pK1030-KPC_060</t>
  </si>
  <si>
    <t>pK1030-KPC_061</t>
  </si>
  <si>
    <t>pK1030-KPC_062</t>
  </si>
  <si>
    <t>putative protein</t>
  </si>
  <si>
    <t>pK1030-KPC_063</t>
  </si>
  <si>
    <t>pK1030-KPC_064</t>
  </si>
  <si>
    <t>pK1030-KPC_065</t>
  </si>
  <si>
    <t>pK1030-KPC_066</t>
  </si>
  <si>
    <t>pK1030-KPC_067</t>
  </si>
  <si>
    <t>pK1030-KPC_068</t>
  </si>
  <si>
    <t>pK1030-KPC_069</t>
  </si>
  <si>
    <t>pK1030-KPC_070</t>
  </si>
  <si>
    <t>pK1030-KPC_071</t>
  </si>
  <si>
    <t>pK1030-KPC_072</t>
  </si>
  <si>
    <t>pK1030-KPC_073</t>
  </si>
  <si>
    <t>pK1030-KPC_074</t>
  </si>
  <si>
    <t>pK1030-KPC_075</t>
  </si>
  <si>
    <t>pK1030-KPC_076</t>
  </si>
  <si>
    <t>pK1030-KPC_077</t>
  </si>
  <si>
    <t>pK1030-KPC_078</t>
  </si>
  <si>
    <t>pK1030-KPC_079</t>
  </si>
  <si>
    <t>pK1030-KPC_080</t>
  </si>
  <si>
    <t>putative plasmid stabilization protein</t>
  </si>
  <si>
    <t>pK1030-KPC_081</t>
  </si>
  <si>
    <t>pK1030-KPC_082</t>
  </si>
  <si>
    <t>Plasmid SOS inhibition protein PsiA</t>
  </si>
  <si>
    <t>pK1030-KPC_083</t>
  </si>
  <si>
    <t>pK1030-KPC_084</t>
  </si>
  <si>
    <t>RelB/StbD replicon stabilization protein (antitoxin to RelE/StbE)</t>
  </si>
  <si>
    <t>pK1030-KPC_085</t>
  </si>
  <si>
    <t>StbE replicon stabilization toxin</t>
  </si>
  <si>
    <t>pK1030-KPC_086</t>
  </si>
  <si>
    <t>pK1030-KPC_087</t>
  </si>
  <si>
    <t>pK1030-KPC_088</t>
  </si>
  <si>
    <t>pK1030-KPC_089</t>
  </si>
  <si>
    <t>pK1030-KPC_090</t>
  </si>
  <si>
    <t>Protein TraE</t>
  </si>
  <si>
    <t>pK1030-KPC_091</t>
  </si>
  <si>
    <t>pK1030-KPC_092</t>
  </si>
  <si>
    <t>pK1030-KPC_093</t>
  </si>
  <si>
    <t>pK1030-KPC_094</t>
  </si>
  <si>
    <t>pK1030-KPC_095</t>
  </si>
  <si>
    <t>pK1030-KPC_096</t>
  </si>
  <si>
    <t>pK1030-KPC_097</t>
  </si>
  <si>
    <t>pK1030-KPC_098</t>
  </si>
  <si>
    <t>pK1030-KPC_099</t>
  </si>
  <si>
    <t>pK1030-KPC_100</t>
  </si>
  <si>
    <t>pK1030-KPC_101</t>
  </si>
  <si>
    <t>pK1030-KPC_102</t>
  </si>
  <si>
    <t>pK1030-KPC_103</t>
  </si>
  <si>
    <t>pK1030-KPC_104</t>
  </si>
  <si>
    <t>pK1030-KPC_105</t>
  </si>
  <si>
    <t>pK1030-KPC_106</t>
  </si>
  <si>
    <t>pK1030-KPC_107</t>
  </si>
  <si>
    <t>pK1030-KPC_108</t>
  </si>
  <si>
    <t>pK1030-KPC_109</t>
  </si>
  <si>
    <t>pK1030-KPC_110</t>
  </si>
  <si>
    <t>pK1030-KPC_111</t>
  </si>
  <si>
    <r>
      <rPr>
        <b/>
        <sz val="12"/>
        <color theme="1"/>
        <rFont val="Times New Roman"/>
        <charset val="254"/>
      </rPr>
      <t>IncF plasmid conjugative transfer protein TrbI</t>
    </r>
    <r>
      <rPr>
        <b/>
        <sz val="12"/>
        <rFont val="宋体"/>
        <charset val="254"/>
      </rPr>
      <t>（</t>
    </r>
    <r>
      <rPr>
        <b/>
        <sz val="12"/>
        <rFont val="Times New Roman"/>
        <charset val="254"/>
      </rPr>
      <t>pseudogene</t>
    </r>
    <r>
      <rPr>
        <b/>
        <sz val="12"/>
        <rFont val="宋体"/>
        <charset val="254"/>
      </rPr>
      <t>）</t>
    </r>
  </si>
  <si>
    <t>pK1030-KPC_112</t>
  </si>
  <si>
    <t>pK1030-KPC_113</t>
  </si>
  <si>
    <t>pK1030-KPC_114</t>
  </si>
  <si>
    <t>pK1030-KPC_115</t>
  </si>
  <si>
    <t>pK1030-KPC_116</t>
  </si>
  <si>
    <t>pK1030-KPC_117</t>
  </si>
  <si>
    <t>pK1030-KPC_118</t>
  </si>
  <si>
    <t>pK1030-KPC_119</t>
  </si>
  <si>
    <t>pK1030-KPC_120</t>
  </si>
  <si>
    <t>pK1030-KPC_121</t>
  </si>
  <si>
    <t>pK1030-KPC_122</t>
  </si>
  <si>
    <t>pK1030-KPC_123</t>
  </si>
  <si>
    <t>pK1030-KPC_124</t>
  </si>
  <si>
    <t>pK1030-KPC_125</t>
  </si>
  <si>
    <t>pK1030-KPC_126</t>
  </si>
  <si>
    <t>pK1030-KPC_127</t>
  </si>
  <si>
    <t>pK1030-KPC_128</t>
  </si>
  <si>
    <t>pK1030-KPC_129</t>
  </si>
  <si>
    <t>pK1030-KPC_130</t>
  </si>
  <si>
    <t>pK1030-KPC_131</t>
  </si>
  <si>
    <t>pK1030-KPC_132</t>
  </si>
  <si>
    <t>pK1030-KPC_133</t>
  </si>
  <si>
    <t>pK1030-KPC_134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</si>
</sst>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254"/>
    </font>
    <font>
      <b/>
      <sz val="12"/>
      <name val="Times New Roman"/>
      <charset val="254"/>
    </font>
    <font>
      <b/>
      <sz val="12"/>
      <color theme="1"/>
      <name val="Times New Roman"/>
      <charset val="254"/>
    </font>
    <font>
      <b/>
      <sz val="12"/>
      <color theme="0"/>
      <name val="Times New Roman"/>
      <charset val="254"/>
    </font>
    <font>
      <b/>
      <sz val="12"/>
      <name val="Courier New"/>
      <charset val="254"/>
    </font>
    <font>
      <b/>
      <sz val="12"/>
      <color rgb="FF000000"/>
      <name val="Times New Roman"/>
      <charset val="254"/>
    </font>
    <font>
      <sz val="10"/>
      <color rgb="FF000000"/>
      <name val="Courier New"/>
      <charset val="254"/>
    </font>
    <font>
      <u/>
      <sz val="10"/>
      <color theme="10"/>
      <name val="Arial"/>
      <charset val="254"/>
    </font>
    <font>
      <u/>
      <sz val="10"/>
      <color theme="11"/>
      <name val="Arial"/>
      <charset val="254"/>
    </font>
    <font>
      <sz val="11"/>
      <color rgb="FFFF0000"/>
      <name val="宋体"/>
      <charset val="254"/>
      <scheme val="minor"/>
    </font>
    <font>
      <b/>
      <sz val="18"/>
      <color theme="3"/>
      <name val="宋体"/>
      <charset val="254"/>
      <scheme val="major"/>
    </font>
    <font>
      <i/>
      <sz val="11"/>
      <color rgb="FF7F7F7F"/>
      <name val="宋体"/>
      <charset val="254"/>
      <scheme val="minor"/>
    </font>
    <font>
      <b/>
      <sz val="15"/>
      <color theme="3"/>
      <name val="宋体"/>
      <charset val="254"/>
      <scheme val="minor"/>
    </font>
    <font>
      <b/>
      <sz val="13"/>
      <color theme="3"/>
      <name val="宋体"/>
      <charset val="254"/>
      <scheme val="minor"/>
    </font>
    <font>
      <b/>
      <sz val="11"/>
      <color theme="3"/>
      <name val="宋体"/>
      <charset val="254"/>
      <scheme val="minor"/>
    </font>
    <font>
      <sz val="11"/>
      <color rgb="FF3F3F76"/>
      <name val="宋体"/>
      <charset val="254"/>
      <scheme val="minor"/>
    </font>
    <font>
      <b/>
      <sz val="11"/>
      <color rgb="FF3F3F3F"/>
      <name val="宋体"/>
      <charset val="254"/>
      <scheme val="minor"/>
    </font>
    <font>
      <b/>
      <sz val="11"/>
      <color rgb="FFFA7D00"/>
      <name val="宋体"/>
      <charset val="254"/>
      <scheme val="minor"/>
    </font>
    <font>
      <b/>
      <sz val="11"/>
      <color theme="0"/>
      <name val="宋体"/>
      <charset val="254"/>
      <scheme val="minor"/>
    </font>
    <font>
      <sz val="11"/>
      <color rgb="FFFA7D00"/>
      <name val="宋体"/>
      <charset val="254"/>
      <scheme val="minor"/>
    </font>
    <font>
      <b/>
      <sz val="11"/>
      <color theme="1"/>
      <name val="宋体"/>
      <charset val="254"/>
      <scheme val="minor"/>
    </font>
    <font>
      <sz val="11"/>
      <color rgb="FF006100"/>
      <name val="宋体"/>
      <charset val="254"/>
      <scheme val="minor"/>
    </font>
    <font>
      <sz val="11"/>
      <color rgb="FF9C0006"/>
      <name val="宋体"/>
      <charset val="254"/>
      <scheme val="minor"/>
    </font>
    <font>
      <sz val="11"/>
      <color rgb="FF9C6500"/>
      <name val="宋体"/>
      <charset val="254"/>
      <scheme val="minor"/>
    </font>
    <font>
      <sz val="11"/>
      <color theme="0"/>
      <name val="宋体"/>
      <charset val="254"/>
      <scheme val="minor"/>
    </font>
    <font>
      <sz val="11"/>
      <color theme="1"/>
      <name val="宋体"/>
      <charset val="254"/>
      <scheme val="minor"/>
    </font>
    <font>
      <b/>
      <sz val="12"/>
      <name val="宋体"/>
      <charset val="254"/>
    </font>
    <font>
      <b/>
      <vertAlign val="subscript"/>
      <sz val="12"/>
      <color indexed="8"/>
      <name val="Times New Roman"/>
      <charset val="254"/>
    </font>
    <font>
      <b/>
      <sz val="12"/>
      <color indexed="8"/>
      <name val="Times New Roman"/>
      <charset val="254"/>
    </font>
    <font>
      <b/>
      <sz val="12"/>
      <color indexed="10"/>
      <name val="Times New Roman"/>
      <charset val="254"/>
    </font>
    <font>
      <b/>
      <sz val="12"/>
      <name val="Calibri"/>
      <charset val="25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18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/>
    <xf numFmtId="0" fontId="2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9" borderId="1" xfId="0" applyFont="1" applyFill="1" applyBorder="1"/>
    <xf numFmtId="0" fontId="2" fillId="10" borderId="1" xfId="0" applyFont="1" applyFill="1" applyBorder="1" applyAlignment="1">
      <alignment horizontal="left" vertical="center"/>
    </xf>
    <xf numFmtId="0" fontId="1" fillId="11" borderId="1" xfId="0" applyFont="1" applyFill="1" applyBorder="1" applyAlignment="1" applyProtection="1">
      <alignment horizontal="left" vertical="center"/>
      <protection locked="0"/>
    </xf>
    <xf numFmtId="0" fontId="2" fillId="12" borderId="1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14" borderId="1" xfId="0" applyFont="1" applyFill="1" applyBorder="1" applyAlignment="1">
      <alignment horizontal="left" vertical="center"/>
    </xf>
    <xf numFmtId="0" fontId="2" fillId="15" borderId="1" xfId="0" applyFont="1" applyFill="1" applyBorder="1" applyAlignment="1"/>
    <xf numFmtId="0" fontId="1" fillId="16" borderId="1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6" fillId="17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7030A0"/>
      <color rgb="00008000"/>
      <color rgb="003366FF"/>
      <color rgb="0092D050"/>
      <color rgb="00FF0000"/>
      <color rgb="00538ED5"/>
      <color rgb="000000FF"/>
      <color rgb="00FFFFFF"/>
      <color rgb="00F7964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tabSelected="1" zoomScale="55" zoomScaleNormal="55" zoomScaleSheetLayoutView="60" workbookViewId="0">
      <pane ySplit="1" topLeftCell="A2" activePane="bottomLeft" state="frozen"/>
      <selection/>
      <selection pane="bottomLeft" activeCell="B13" sqref="B13"/>
    </sheetView>
  </sheetViews>
  <sheetFormatPr defaultColWidth="9.02654867256637" defaultRowHeight="15"/>
  <cols>
    <col min="1" max="1" width="12.8849557522124" style="1" customWidth="1"/>
    <col min="2" max="2" width="17.6637168141593" style="1" customWidth="1"/>
    <col min="3" max="6" width="8.88495575221239" style="1"/>
    <col min="7" max="7" width="17.3362831858407" style="1" customWidth="1"/>
    <col min="8" max="8" width="50.4424778761062" style="1" customWidth="1"/>
    <col min="9" max="9" width="34.8849557522124" style="1" customWidth="1"/>
    <col min="10" max="10" width="31.7787610619469" style="1" customWidth="1"/>
    <col min="11" max="11" width="13" style="1" customWidth="1"/>
    <col min="12" max="12" width="29.6637168141593" style="1" customWidth="1"/>
    <col min="13" max="13" width="33.6637168141593" style="1" customWidth="1"/>
    <col min="14" max="14" width="58.5575221238938" style="22" customWidth="1"/>
    <col min="15" max="16384" width="9.02654867256637" style="23"/>
  </cols>
  <sheetData>
    <row r="1" spans="1:1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8</v>
      </c>
      <c r="K1" s="1" t="s">
        <v>8</v>
      </c>
      <c r="L1" s="1" t="s">
        <v>8</v>
      </c>
      <c r="M1" s="1" t="s">
        <v>9</v>
      </c>
      <c r="N1" s="1" t="s">
        <v>10</v>
      </c>
    </row>
    <row r="2" spans="1:14">
      <c r="A2" s="1" t="s">
        <v>11</v>
      </c>
      <c r="B2" s="1" t="s">
        <v>12</v>
      </c>
      <c r="C2" s="1">
        <v>1</v>
      </c>
      <c r="D2" s="1">
        <v>147</v>
      </c>
      <c r="E2" s="1" t="s">
        <v>13</v>
      </c>
      <c r="F2" s="1">
        <v>147</v>
      </c>
      <c r="G2" s="1" t="s">
        <v>14</v>
      </c>
      <c r="H2" s="3" t="s">
        <v>15</v>
      </c>
      <c r="I2" s="3"/>
      <c r="J2" s="3"/>
      <c r="K2" s="3"/>
      <c r="L2" s="3"/>
      <c r="M2" s="7" t="s">
        <v>16</v>
      </c>
      <c r="N2" s="7" t="s">
        <v>17</v>
      </c>
    </row>
    <row r="3" spans="1:14">
      <c r="A3" s="1" t="s">
        <v>11</v>
      </c>
      <c r="B3" s="1" t="s">
        <v>18</v>
      </c>
      <c r="C3" s="1">
        <v>301</v>
      </c>
      <c r="D3" s="1">
        <v>414</v>
      </c>
      <c r="E3" s="1" t="s">
        <v>19</v>
      </c>
      <c r="F3" s="1">
        <v>114</v>
      </c>
      <c r="G3" s="1" t="s">
        <v>14</v>
      </c>
      <c r="H3" s="3" t="s">
        <v>15</v>
      </c>
      <c r="I3" s="3"/>
      <c r="J3" s="3"/>
      <c r="K3" s="3"/>
      <c r="L3" s="3"/>
      <c r="M3" s="7" t="s">
        <v>20</v>
      </c>
      <c r="N3" s="7" t="s">
        <v>21</v>
      </c>
    </row>
    <row r="4" spans="1:14">
      <c r="A4" s="1" t="s">
        <v>11</v>
      </c>
      <c r="B4" s="1" t="s">
        <v>22</v>
      </c>
      <c r="C4" s="1">
        <v>687</v>
      </c>
      <c r="D4" s="1">
        <v>1634</v>
      </c>
      <c r="E4" s="1" t="s">
        <v>13</v>
      </c>
      <c r="F4" s="1">
        <f t="shared" ref="F4:F86" si="0">D4-C4+1</f>
        <v>948</v>
      </c>
      <c r="G4" s="1" t="s">
        <v>14</v>
      </c>
      <c r="H4" s="3" t="s">
        <v>15</v>
      </c>
      <c r="I4" s="3"/>
      <c r="J4" s="3"/>
      <c r="K4" s="3"/>
      <c r="L4" s="3"/>
      <c r="M4" s="7" t="s">
        <v>23</v>
      </c>
      <c r="N4" s="7" t="s">
        <v>24</v>
      </c>
    </row>
    <row r="5" ht="19.5" spans="1:14">
      <c r="A5" s="1" t="s">
        <v>11</v>
      </c>
      <c r="B5" s="1" t="s">
        <v>25</v>
      </c>
      <c r="C5" s="1">
        <v>2808</v>
      </c>
      <c r="D5" s="1">
        <v>4031</v>
      </c>
      <c r="E5" s="1" t="s">
        <v>19</v>
      </c>
      <c r="F5" s="1">
        <f t="shared" si="0"/>
        <v>1224</v>
      </c>
      <c r="G5" s="1" t="s">
        <v>14</v>
      </c>
      <c r="H5" s="4" t="s">
        <v>26</v>
      </c>
      <c r="I5" s="24"/>
      <c r="J5" s="24"/>
      <c r="K5" s="24"/>
      <c r="L5" s="24"/>
      <c r="M5" s="9" t="s">
        <v>27</v>
      </c>
      <c r="N5" s="8" t="s">
        <v>28</v>
      </c>
    </row>
    <row r="6" ht="19.5" spans="1:14">
      <c r="A6" s="1" t="s">
        <v>11</v>
      </c>
      <c r="B6" s="1" t="s">
        <v>29</v>
      </c>
      <c r="C6" s="1">
        <v>4209</v>
      </c>
      <c r="D6" s="1">
        <v>14711</v>
      </c>
      <c r="E6" s="1" t="s">
        <v>13</v>
      </c>
      <c r="F6" s="1">
        <f t="shared" si="0"/>
        <v>10503</v>
      </c>
      <c r="G6" s="1" t="s">
        <v>30</v>
      </c>
      <c r="H6" s="4" t="s">
        <v>26</v>
      </c>
      <c r="I6" s="10" t="s">
        <v>31</v>
      </c>
      <c r="J6" s="10"/>
      <c r="K6" s="10"/>
      <c r="L6" s="10"/>
      <c r="M6" s="10" t="s">
        <v>32</v>
      </c>
      <c r="N6" s="10" t="s">
        <v>33</v>
      </c>
    </row>
    <row r="7" ht="19.5" spans="1:14">
      <c r="A7" s="1" t="s">
        <v>11</v>
      </c>
      <c r="B7" s="1" t="s">
        <v>34</v>
      </c>
      <c r="C7" s="1">
        <v>4209</v>
      </c>
      <c r="D7" s="1">
        <v>8164</v>
      </c>
      <c r="E7" s="1" t="s">
        <v>13</v>
      </c>
      <c r="F7" s="1">
        <f t="shared" si="0"/>
        <v>3956</v>
      </c>
      <c r="G7" s="1" t="s">
        <v>30</v>
      </c>
      <c r="H7" s="4" t="s">
        <v>26</v>
      </c>
      <c r="I7" s="10" t="s">
        <v>31</v>
      </c>
      <c r="J7" s="10" t="s">
        <v>35</v>
      </c>
      <c r="K7" s="10"/>
      <c r="L7" s="10"/>
      <c r="M7" s="10" t="s">
        <v>35</v>
      </c>
      <c r="N7" s="10" t="s">
        <v>36</v>
      </c>
    </row>
    <row r="8" ht="19.5" spans="1:14">
      <c r="A8" s="1" t="s">
        <v>11</v>
      </c>
      <c r="B8" s="1" t="s">
        <v>37</v>
      </c>
      <c r="C8" s="1">
        <v>4209</v>
      </c>
      <c r="D8" s="1">
        <v>4246</v>
      </c>
      <c r="E8" s="1" t="s">
        <v>13</v>
      </c>
      <c r="F8" s="1">
        <f t="shared" si="0"/>
        <v>38</v>
      </c>
      <c r="G8" s="1" t="s">
        <v>38</v>
      </c>
      <c r="H8" s="4" t="s">
        <v>26</v>
      </c>
      <c r="I8" s="10" t="s">
        <v>31</v>
      </c>
      <c r="J8" s="10" t="s">
        <v>35</v>
      </c>
      <c r="K8" s="10"/>
      <c r="L8" s="10"/>
      <c r="M8" s="10" t="s">
        <v>39</v>
      </c>
      <c r="N8" s="10" t="s">
        <v>40</v>
      </c>
    </row>
    <row r="9" ht="19.5" spans="1:14">
      <c r="A9" s="1" t="s">
        <v>11</v>
      </c>
      <c r="B9" s="1" t="s">
        <v>41</v>
      </c>
      <c r="C9" s="1">
        <v>4242</v>
      </c>
      <c r="D9" s="1">
        <v>7208</v>
      </c>
      <c r="E9" s="1" t="s">
        <v>19</v>
      </c>
      <c r="F9" s="1">
        <f t="shared" si="0"/>
        <v>2967</v>
      </c>
      <c r="G9" s="1" t="s">
        <v>14</v>
      </c>
      <c r="H9" s="4" t="s">
        <v>26</v>
      </c>
      <c r="I9" s="10" t="s">
        <v>31</v>
      </c>
      <c r="J9" s="10" t="s">
        <v>35</v>
      </c>
      <c r="K9" s="10"/>
      <c r="L9" s="10"/>
      <c r="M9" s="10" t="s">
        <v>27</v>
      </c>
      <c r="N9" s="10" t="s">
        <v>42</v>
      </c>
    </row>
    <row r="10" ht="19.5" spans="1:14">
      <c r="A10" s="1" t="s">
        <v>11</v>
      </c>
      <c r="B10" s="1" t="s">
        <v>43</v>
      </c>
      <c r="C10" s="1">
        <v>7212</v>
      </c>
      <c r="D10" s="1">
        <v>7772</v>
      </c>
      <c r="E10" s="1" t="s">
        <v>19</v>
      </c>
      <c r="F10" s="1">
        <f t="shared" si="0"/>
        <v>561</v>
      </c>
      <c r="G10" s="1" t="s">
        <v>14</v>
      </c>
      <c r="H10" s="4" t="s">
        <v>26</v>
      </c>
      <c r="I10" s="10" t="s">
        <v>31</v>
      </c>
      <c r="J10" s="10" t="s">
        <v>35</v>
      </c>
      <c r="K10" s="10"/>
      <c r="L10" s="10"/>
      <c r="M10" s="10" t="s">
        <v>44</v>
      </c>
      <c r="N10" s="10" t="s">
        <v>45</v>
      </c>
    </row>
    <row r="11" ht="19.5" spans="1:14">
      <c r="A11" s="1" t="s">
        <v>11</v>
      </c>
      <c r="B11" s="1" t="s">
        <v>46</v>
      </c>
      <c r="C11" s="1">
        <v>7839</v>
      </c>
      <c r="D11" s="1">
        <v>7958</v>
      </c>
      <c r="E11" s="1" t="s">
        <v>13</v>
      </c>
      <c r="F11" s="1">
        <f t="shared" si="0"/>
        <v>120</v>
      </c>
      <c r="G11" s="1" t="s">
        <v>47</v>
      </c>
      <c r="H11" s="4" t="s">
        <v>26</v>
      </c>
      <c r="I11" s="10" t="s">
        <v>31</v>
      </c>
      <c r="J11" s="10" t="s">
        <v>35</v>
      </c>
      <c r="K11" s="10"/>
      <c r="L11" s="10"/>
      <c r="M11" s="10" t="s">
        <v>48</v>
      </c>
      <c r="N11" s="10" t="s">
        <v>49</v>
      </c>
    </row>
    <row r="12" ht="19.5" spans="1:14">
      <c r="A12" s="1" t="s">
        <v>11</v>
      </c>
      <c r="B12" s="1" t="s">
        <v>50</v>
      </c>
      <c r="C12" s="1">
        <v>8127</v>
      </c>
      <c r="D12" s="1">
        <v>8164</v>
      </c>
      <c r="E12" s="1" t="s">
        <v>13</v>
      </c>
      <c r="F12" s="1">
        <f t="shared" si="0"/>
        <v>38</v>
      </c>
      <c r="G12" s="1" t="s">
        <v>38</v>
      </c>
      <c r="H12" s="4" t="s">
        <v>26</v>
      </c>
      <c r="I12" s="10" t="s">
        <v>31</v>
      </c>
      <c r="J12" s="10" t="s">
        <v>35</v>
      </c>
      <c r="K12" s="10"/>
      <c r="L12" s="10"/>
      <c r="M12" s="10" t="s">
        <v>51</v>
      </c>
      <c r="N12" s="10" t="s">
        <v>52</v>
      </c>
    </row>
    <row r="13" ht="19.5" spans="1:14">
      <c r="A13" s="1" t="s">
        <v>11</v>
      </c>
      <c r="B13" s="1" t="s">
        <v>53</v>
      </c>
      <c r="C13" s="1">
        <v>8164</v>
      </c>
      <c r="D13" s="1">
        <v>8781</v>
      </c>
      <c r="E13" s="1" t="s">
        <v>13</v>
      </c>
      <c r="F13" s="1">
        <f t="shared" si="0"/>
        <v>618</v>
      </c>
      <c r="G13" s="1" t="s">
        <v>14</v>
      </c>
      <c r="H13" s="4" t="s">
        <v>26</v>
      </c>
      <c r="I13" s="10" t="s">
        <v>31</v>
      </c>
      <c r="J13" s="10" t="s">
        <v>54</v>
      </c>
      <c r="K13" s="10"/>
      <c r="L13" s="10"/>
      <c r="M13" s="10" t="s">
        <v>55</v>
      </c>
      <c r="N13" s="10" t="s">
        <v>56</v>
      </c>
    </row>
    <row r="14" ht="19.5" spans="1:14">
      <c r="A14" s="1" t="s">
        <v>11</v>
      </c>
      <c r="B14" s="1" t="s">
        <v>57</v>
      </c>
      <c r="C14" s="1">
        <v>8936</v>
      </c>
      <c r="D14" s="1">
        <v>9331</v>
      </c>
      <c r="E14" s="1" t="s">
        <v>13</v>
      </c>
      <c r="F14" s="1">
        <f t="shared" si="0"/>
        <v>396</v>
      </c>
      <c r="G14" s="1" t="s">
        <v>14</v>
      </c>
      <c r="H14" s="4" t="s">
        <v>26</v>
      </c>
      <c r="I14" s="10" t="s">
        <v>31</v>
      </c>
      <c r="J14" s="10" t="s">
        <v>54</v>
      </c>
      <c r="K14" s="10"/>
      <c r="L14" s="10"/>
      <c r="M14" s="10" t="s">
        <v>58</v>
      </c>
      <c r="N14" s="10" t="s">
        <v>59</v>
      </c>
    </row>
    <row r="15" ht="19.5" spans="1:14">
      <c r="A15" s="1" t="s">
        <v>11</v>
      </c>
      <c r="B15" s="1" t="s">
        <v>60</v>
      </c>
      <c r="C15" s="1">
        <v>9315</v>
      </c>
      <c r="D15" s="1">
        <v>9593</v>
      </c>
      <c r="E15" s="1" t="s">
        <v>13</v>
      </c>
      <c r="F15" s="1">
        <f t="shared" si="0"/>
        <v>279</v>
      </c>
      <c r="G15" s="1" t="s">
        <v>14</v>
      </c>
      <c r="H15" s="4" t="s">
        <v>26</v>
      </c>
      <c r="I15" s="10" t="s">
        <v>31</v>
      </c>
      <c r="J15" s="10" t="s">
        <v>54</v>
      </c>
      <c r="K15" s="10"/>
      <c r="L15" s="10"/>
      <c r="M15" s="10" t="s">
        <v>61</v>
      </c>
      <c r="N15" s="10" t="s">
        <v>62</v>
      </c>
    </row>
    <row r="16" ht="19.5" spans="1:14">
      <c r="A16" s="1" t="s">
        <v>11</v>
      </c>
      <c r="B16" s="1" t="s">
        <v>63</v>
      </c>
      <c r="C16" s="1">
        <v>9704</v>
      </c>
      <c r="D16" s="1">
        <v>10129</v>
      </c>
      <c r="E16" s="1" t="s">
        <v>13</v>
      </c>
      <c r="F16" s="1">
        <f t="shared" si="0"/>
        <v>426</v>
      </c>
      <c r="G16" s="1" t="s">
        <v>14</v>
      </c>
      <c r="H16" s="4" t="s">
        <v>26</v>
      </c>
      <c r="I16" s="10" t="s">
        <v>31</v>
      </c>
      <c r="J16" s="10" t="s">
        <v>54</v>
      </c>
      <c r="K16" s="10"/>
      <c r="L16" s="10"/>
      <c r="M16" s="10" t="s">
        <v>64</v>
      </c>
      <c r="N16" s="10" t="s">
        <v>65</v>
      </c>
    </row>
    <row r="17" ht="19.5" spans="1:14">
      <c r="A17" s="1" t="s">
        <v>11</v>
      </c>
      <c r="B17" s="1" t="s">
        <v>66</v>
      </c>
      <c r="C17" s="1">
        <v>10458</v>
      </c>
      <c r="D17" s="1">
        <v>10754</v>
      </c>
      <c r="E17" s="1" t="s">
        <v>13</v>
      </c>
      <c r="F17" s="1">
        <f t="shared" si="0"/>
        <v>297</v>
      </c>
      <c r="G17" s="1" t="s">
        <v>14</v>
      </c>
      <c r="H17" s="4" t="s">
        <v>26</v>
      </c>
      <c r="I17" s="10" t="s">
        <v>31</v>
      </c>
      <c r="J17" s="10" t="s">
        <v>54</v>
      </c>
      <c r="K17" s="10"/>
      <c r="L17" s="10"/>
      <c r="M17" s="10" t="s">
        <v>67</v>
      </c>
      <c r="N17" s="10" t="s">
        <v>68</v>
      </c>
    </row>
    <row r="18" ht="19.5" spans="1:14">
      <c r="A18" s="1" t="s">
        <v>11</v>
      </c>
      <c r="B18" s="1" t="s">
        <v>69</v>
      </c>
      <c r="C18" s="1">
        <v>10875</v>
      </c>
      <c r="D18" s="1">
        <v>11907</v>
      </c>
      <c r="E18" s="1" t="s">
        <v>13</v>
      </c>
      <c r="F18" s="1">
        <f t="shared" si="0"/>
        <v>1033</v>
      </c>
      <c r="G18" s="5" t="s">
        <v>30</v>
      </c>
      <c r="H18" s="4" t="s">
        <v>26</v>
      </c>
      <c r="I18" s="10" t="s">
        <v>31</v>
      </c>
      <c r="J18" s="10" t="s">
        <v>54</v>
      </c>
      <c r="K18" s="11" t="s">
        <v>70</v>
      </c>
      <c r="L18" s="11"/>
      <c r="M18" s="11" t="s">
        <v>70</v>
      </c>
      <c r="N18" s="11" t="s">
        <v>71</v>
      </c>
    </row>
    <row r="19" ht="19.5" spans="1:14">
      <c r="A19" s="1" t="s">
        <v>11</v>
      </c>
      <c r="B19" s="1" t="s">
        <v>72</v>
      </c>
      <c r="C19" s="1">
        <v>10759</v>
      </c>
      <c r="D19" s="1">
        <v>11739</v>
      </c>
      <c r="E19" s="1" t="s">
        <v>13</v>
      </c>
      <c r="F19" s="1">
        <f t="shared" si="0"/>
        <v>981</v>
      </c>
      <c r="G19" s="1" t="s">
        <v>14</v>
      </c>
      <c r="H19" s="4" t="s">
        <v>26</v>
      </c>
      <c r="I19" s="10" t="s">
        <v>31</v>
      </c>
      <c r="J19" s="10" t="s">
        <v>54</v>
      </c>
      <c r="K19" s="11" t="s">
        <v>70</v>
      </c>
      <c r="L19" s="11"/>
      <c r="M19" s="11" t="s">
        <v>73</v>
      </c>
      <c r="N19" s="11" t="s">
        <v>74</v>
      </c>
    </row>
    <row r="20" ht="19.5" spans="1:14">
      <c r="A20" s="1" t="s">
        <v>11</v>
      </c>
      <c r="B20" s="1" t="s">
        <v>75</v>
      </c>
      <c r="C20" s="1">
        <v>11892</v>
      </c>
      <c r="D20" s="1">
        <v>11907</v>
      </c>
      <c r="E20" s="1" t="s">
        <v>13</v>
      </c>
      <c r="F20" s="1">
        <f t="shared" si="0"/>
        <v>16</v>
      </c>
      <c r="G20" s="5" t="s">
        <v>38</v>
      </c>
      <c r="H20" s="4" t="s">
        <v>26</v>
      </c>
      <c r="I20" s="10" t="s">
        <v>31</v>
      </c>
      <c r="J20" s="10" t="s">
        <v>54</v>
      </c>
      <c r="K20" s="11" t="s">
        <v>70</v>
      </c>
      <c r="L20" s="11"/>
      <c r="M20" s="11" t="s">
        <v>76</v>
      </c>
      <c r="N20" s="11" t="s">
        <v>77</v>
      </c>
    </row>
    <row r="21" ht="19.5" spans="1:14">
      <c r="A21" s="1" t="s">
        <v>11</v>
      </c>
      <c r="B21" s="1" t="s">
        <v>78</v>
      </c>
      <c r="C21" s="1">
        <v>11989</v>
      </c>
      <c r="D21" s="1">
        <v>12870</v>
      </c>
      <c r="E21" s="1" t="s">
        <v>19</v>
      </c>
      <c r="F21" s="1">
        <f t="shared" si="0"/>
        <v>882</v>
      </c>
      <c r="G21" s="1" t="s">
        <v>14</v>
      </c>
      <c r="H21" s="4" t="s">
        <v>26</v>
      </c>
      <c r="I21" s="10" t="s">
        <v>31</v>
      </c>
      <c r="J21" s="10" t="s">
        <v>54</v>
      </c>
      <c r="K21" s="10"/>
      <c r="L21" s="10"/>
      <c r="M21" s="10" t="s">
        <v>79</v>
      </c>
      <c r="N21" s="10" t="s">
        <v>80</v>
      </c>
    </row>
    <row r="22" ht="19.5" spans="1:14">
      <c r="A22" s="1" t="s">
        <v>11</v>
      </c>
      <c r="B22" s="1" t="s">
        <v>81</v>
      </c>
      <c r="C22" s="1">
        <v>12946</v>
      </c>
      <c r="D22" s="1">
        <v>14711</v>
      </c>
      <c r="E22" s="1" t="s">
        <v>19</v>
      </c>
      <c r="F22" s="1">
        <f t="shared" si="0"/>
        <v>1766</v>
      </c>
      <c r="G22" s="1" t="s">
        <v>30</v>
      </c>
      <c r="H22" s="4" t="s">
        <v>26</v>
      </c>
      <c r="I22" s="10" t="s">
        <v>31</v>
      </c>
      <c r="J22" s="10" t="s">
        <v>54</v>
      </c>
      <c r="K22" s="12" t="s">
        <v>82</v>
      </c>
      <c r="L22" s="12"/>
      <c r="M22" s="12" t="s">
        <v>82</v>
      </c>
      <c r="N22" s="12" t="s">
        <v>83</v>
      </c>
    </row>
    <row r="23" ht="19.5" spans="1:14">
      <c r="A23" s="1" t="s">
        <v>11</v>
      </c>
      <c r="B23" s="1" t="s">
        <v>84</v>
      </c>
      <c r="C23" s="1">
        <v>12946</v>
      </c>
      <c r="D23" s="1">
        <v>12983</v>
      </c>
      <c r="E23" s="1" t="s">
        <v>19</v>
      </c>
      <c r="F23" s="1">
        <f t="shared" si="0"/>
        <v>38</v>
      </c>
      <c r="G23" s="5" t="s">
        <v>38</v>
      </c>
      <c r="H23" s="4" t="s">
        <v>26</v>
      </c>
      <c r="I23" s="10" t="s">
        <v>31</v>
      </c>
      <c r="J23" s="10" t="s">
        <v>54</v>
      </c>
      <c r="K23" s="12" t="s">
        <v>82</v>
      </c>
      <c r="L23" s="12" t="s">
        <v>85</v>
      </c>
      <c r="M23" s="12" t="s">
        <v>86</v>
      </c>
      <c r="N23" s="12" t="s">
        <v>87</v>
      </c>
    </row>
    <row r="24" ht="19.5" spans="1:14">
      <c r="A24" s="1" t="s">
        <v>11</v>
      </c>
      <c r="B24" s="1" t="s">
        <v>88</v>
      </c>
      <c r="C24" s="1">
        <v>13147</v>
      </c>
      <c r="D24" s="1">
        <v>13152</v>
      </c>
      <c r="E24" s="1" t="s">
        <v>19</v>
      </c>
      <c r="F24" s="1">
        <f t="shared" si="0"/>
        <v>6</v>
      </c>
      <c r="G24" s="5" t="s">
        <v>38</v>
      </c>
      <c r="H24" s="4" t="s">
        <v>26</v>
      </c>
      <c r="I24" s="10" t="s">
        <v>31</v>
      </c>
      <c r="J24" s="10" t="s">
        <v>54</v>
      </c>
      <c r="K24" s="12" t="s">
        <v>82</v>
      </c>
      <c r="L24" s="13" t="s">
        <v>89</v>
      </c>
      <c r="M24" s="13" t="s">
        <v>90</v>
      </c>
      <c r="N24" s="13" t="s">
        <v>91</v>
      </c>
    </row>
    <row r="25" ht="19.5" spans="1:14">
      <c r="A25" s="1" t="s">
        <v>11</v>
      </c>
      <c r="B25" s="1" t="s">
        <v>92</v>
      </c>
      <c r="C25" s="1">
        <v>13153</v>
      </c>
      <c r="D25" s="1">
        <v>14227</v>
      </c>
      <c r="E25" s="1" t="s">
        <v>19</v>
      </c>
      <c r="F25" s="1">
        <f t="shared" si="0"/>
        <v>1075</v>
      </c>
      <c r="G25" s="1" t="s">
        <v>30</v>
      </c>
      <c r="H25" s="4" t="s">
        <v>26</v>
      </c>
      <c r="I25" s="10" t="s">
        <v>93</v>
      </c>
      <c r="J25" s="10" t="s">
        <v>54</v>
      </c>
      <c r="K25" s="12" t="s">
        <v>94</v>
      </c>
      <c r="L25" s="13" t="s">
        <v>89</v>
      </c>
      <c r="M25" s="13" t="s">
        <v>89</v>
      </c>
      <c r="N25" s="13" t="s">
        <v>95</v>
      </c>
    </row>
    <row r="26" ht="19.5" spans="1:14">
      <c r="A26" s="1" t="s">
        <v>11</v>
      </c>
      <c r="B26" s="1" t="s">
        <v>96</v>
      </c>
      <c r="C26" s="1">
        <v>13153</v>
      </c>
      <c r="D26" s="1">
        <v>13181</v>
      </c>
      <c r="E26" s="1" t="s">
        <v>19</v>
      </c>
      <c r="F26" s="1">
        <f t="shared" si="0"/>
        <v>29</v>
      </c>
      <c r="G26" s="5" t="s">
        <v>38</v>
      </c>
      <c r="H26" s="4" t="s">
        <v>26</v>
      </c>
      <c r="I26" s="10" t="s">
        <v>31</v>
      </c>
      <c r="J26" s="10" t="s">
        <v>54</v>
      </c>
      <c r="K26" s="12" t="s">
        <v>82</v>
      </c>
      <c r="L26" s="13" t="s">
        <v>89</v>
      </c>
      <c r="M26" s="13" t="s">
        <v>97</v>
      </c>
      <c r="N26" s="13" t="s">
        <v>98</v>
      </c>
    </row>
    <row r="27" ht="19.5" spans="1:14">
      <c r="A27" s="1" t="s">
        <v>11</v>
      </c>
      <c r="B27" s="1" t="s">
        <v>99</v>
      </c>
      <c r="C27" s="1">
        <v>13148</v>
      </c>
      <c r="D27" s="1">
        <v>14035</v>
      </c>
      <c r="E27" s="1" t="s">
        <v>19</v>
      </c>
      <c r="F27" s="1">
        <f t="shared" si="0"/>
        <v>888</v>
      </c>
      <c r="G27" s="1" t="s">
        <v>14</v>
      </c>
      <c r="H27" s="4" t="s">
        <v>26</v>
      </c>
      <c r="I27" s="10" t="s">
        <v>31</v>
      </c>
      <c r="J27" s="10" t="s">
        <v>54</v>
      </c>
      <c r="K27" s="12" t="s">
        <v>82</v>
      </c>
      <c r="L27" s="13" t="s">
        <v>89</v>
      </c>
      <c r="M27" s="13" t="s">
        <v>27</v>
      </c>
      <c r="N27" s="13" t="s">
        <v>100</v>
      </c>
    </row>
    <row r="28" ht="19.5" spans="1:14">
      <c r="A28" s="1" t="s">
        <v>11</v>
      </c>
      <c r="B28" s="1" t="s">
        <v>101</v>
      </c>
      <c r="C28" s="1">
        <v>14199</v>
      </c>
      <c r="D28" s="1">
        <v>14227</v>
      </c>
      <c r="E28" s="1" t="s">
        <v>19</v>
      </c>
      <c r="F28" s="1">
        <f t="shared" si="0"/>
        <v>29</v>
      </c>
      <c r="G28" s="5" t="s">
        <v>38</v>
      </c>
      <c r="H28" s="4" t="s">
        <v>26</v>
      </c>
      <c r="I28" s="10" t="s">
        <v>31</v>
      </c>
      <c r="J28" s="10" t="s">
        <v>54</v>
      </c>
      <c r="K28" s="12" t="s">
        <v>82</v>
      </c>
      <c r="L28" s="13" t="s">
        <v>89</v>
      </c>
      <c r="M28" s="13" t="s">
        <v>102</v>
      </c>
      <c r="N28" s="13" t="s">
        <v>103</v>
      </c>
    </row>
    <row r="29" ht="19.5" spans="1:14">
      <c r="A29" s="1" t="s">
        <v>11</v>
      </c>
      <c r="B29" s="1" t="s">
        <v>104</v>
      </c>
      <c r="C29" s="1">
        <v>14228</v>
      </c>
      <c r="D29" s="1">
        <v>14233</v>
      </c>
      <c r="E29" s="1" t="s">
        <v>19</v>
      </c>
      <c r="F29" s="1">
        <f t="shared" si="0"/>
        <v>6</v>
      </c>
      <c r="G29" s="5" t="s">
        <v>38</v>
      </c>
      <c r="H29" s="4" t="s">
        <v>26</v>
      </c>
      <c r="I29" s="10" t="s">
        <v>31</v>
      </c>
      <c r="J29" s="10" t="s">
        <v>54</v>
      </c>
      <c r="K29" s="12" t="s">
        <v>82</v>
      </c>
      <c r="L29" s="13" t="s">
        <v>89</v>
      </c>
      <c r="M29" s="13" t="s">
        <v>90</v>
      </c>
      <c r="N29" s="13" t="s">
        <v>91</v>
      </c>
    </row>
    <row r="30" ht="19.5" spans="1:14">
      <c r="A30" s="1" t="s">
        <v>11</v>
      </c>
      <c r="B30" s="1" t="s">
        <v>105</v>
      </c>
      <c r="C30" s="1">
        <v>14246</v>
      </c>
      <c r="D30" s="1">
        <v>14711</v>
      </c>
      <c r="E30" s="1" t="s">
        <v>19</v>
      </c>
      <c r="F30" s="1">
        <f t="shared" si="0"/>
        <v>466</v>
      </c>
      <c r="G30" s="1" t="s">
        <v>106</v>
      </c>
      <c r="H30" s="4" t="s">
        <v>26</v>
      </c>
      <c r="I30" s="10" t="s">
        <v>31</v>
      </c>
      <c r="J30" s="10" t="s">
        <v>54</v>
      </c>
      <c r="K30" s="12" t="s">
        <v>82</v>
      </c>
      <c r="L30" s="12" t="s">
        <v>85</v>
      </c>
      <c r="M30" s="12" t="s">
        <v>107</v>
      </c>
      <c r="N30" s="12" t="s">
        <v>108</v>
      </c>
    </row>
    <row r="31" ht="19.5" spans="1:14">
      <c r="A31" s="1" t="s">
        <v>11</v>
      </c>
      <c r="B31" s="1" t="s">
        <v>109</v>
      </c>
      <c r="C31" s="1">
        <v>14709</v>
      </c>
      <c r="D31" s="1">
        <v>15524</v>
      </c>
      <c r="E31" s="1" t="s">
        <v>19</v>
      </c>
      <c r="F31" s="1">
        <f t="shared" si="0"/>
        <v>816</v>
      </c>
      <c r="G31" s="5" t="s">
        <v>30</v>
      </c>
      <c r="H31" s="4" t="s">
        <v>26</v>
      </c>
      <c r="I31" s="4" t="s">
        <v>110</v>
      </c>
      <c r="J31" s="4"/>
      <c r="K31" s="4"/>
      <c r="L31" s="4" t="s">
        <v>111</v>
      </c>
      <c r="M31" s="4" t="s">
        <v>112</v>
      </c>
      <c r="N31" s="4" t="s">
        <v>113</v>
      </c>
    </row>
    <row r="32" ht="19.5" spans="1:14">
      <c r="A32" s="1" t="s">
        <v>11</v>
      </c>
      <c r="B32" s="1" t="s">
        <v>114</v>
      </c>
      <c r="C32" s="1">
        <v>14709</v>
      </c>
      <c r="D32" s="1">
        <v>14722</v>
      </c>
      <c r="E32" s="1" t="s">
        <v>19</v>
      </c>
      <c r="F32" s="1">
        <f t="shared" si="0"/>
        <v>14</v>
      </c>
      <c r="G32" s="5" t="s">
        <v>38</v>
      </c>
      <c r="H32" s="4" t="s">
        <v>26</v>
      </c>
      <c r="I32" s="4" t="s">
        <v>110</v>
      </c>
      <c r="J32" s="4"/>
      <c r="K32" s="4"/>
      <c r="L32" s="4" t="s">
        <v>111</v>
      </c>
      <c r="M32" s="4" t="s">
        <v>115</v>
      </c>
      <c r="N32" s="4" t="s">
        <v>116</v>
      </c>
    </row>
    <row r="33" ht="19.5" spans="1:14">
      <c r="A33" s="1" t="s">
        <v>11</v>
      </c>
      <c r="B33" s="1" t="s">
        <v>117</v>
      </c>
      <c r="C33" s="1">
        <v>14761</v>
      </c>
      <c r="D33" s="1">
        <v>15461</v>
      </c>
      <c r="E33" s="1" t="s">
        <v>19</v>
      </c>
      <c r="F33" s="1">
        <f t="shared" si="0"/>
        <v>701</v>
      </c>
      <c r="G33" s="1" t="s">
        <v>106</v>
      </c>
      <c r="H33" s="4" t="s">
        <v>26</v>
      </c>
      <c r="I33" s="4" t="s">
        <v>110</v>
      </c>
      <c r="J33" s="4"/>
      <c r="K33" s="4"/>
      <c r="L33" s="4" t="s">
        <v>111</v>
      </c>
      <c r="M33" s="4" t="s">
        <v>73</v>
      </c>
      <c r="N33" s="4" t="s">
        <v>118</v>
      </c>
    </row>
    <row r="34" ht="19.5" spans="1:14">
      <c r="A34" s="1" t="s">
        <v>11</v>
      </c>
      <c r="B34" s="1" t="s">
        <v>119</v>
      </c>
      <c r="C34" s="1">
        <v>15511</v>
      </c>
      <c r="D34" s="1">
        <v>15524</v>
      </c>
      <c r="E34" s="1" t="s">
        <v>19</v>
      </c>
      <c r="F34" s="1">
        <f t="shared" si="0"/>
        <v>14</v>
      </c>
      <c r="G34" s="5" t="s">
        <v>38</v>
      </c>
      <c r="H34" s="4" t="s">
        <v>26</v>
      </c>
      <c r="I34" s="4" t="s">
        <v>110</v>
      </c>
      <c r="J34" s="4"/>
      <c r="K34" s="4"/>
      <c r="L34" s="4" t="s">
        <v>111</v>
      </c>
      <c r="M34" s="4" t="s">
        <v>120</v>
      </c>
      <c r="N34" s="4" t="s">
        <v>121</v>
      </c>
    </row>
    <row r="35" ht="19.5" spans="1:14">
      <c r="A35" s="1" t="s">
        <v>11</v>
      </c>
      <c r="B35" s="1" t="s">
        <v>122</v>
      </c>
      <c r="C35" s="1">
        <v>15525</v>
      </c>
      <c r="D35" s="1">
        <v>16812</v>
      </c>
      <c r="E35" s="1" t="s">
        <v>19</v>
      </c>
      <c r="F35" s="1">
        <f t="shared" si="0"/>
        <v>1288</v>
      </c>
      <c r="G35" s="1" t="s">
        <v>106</v>
      </c>
      <c r="H35" s="4" t="s">
        <v>26</v>
      </c>
      <c r="I35" s="14" t="s">
        <v>123</v>
      </c>
      <c r="J35" s="14"/>
      <c r="K35" s="14"/>
      <c r="L35" s="15" t="s">
        <v>124</v>
      </c>
      <c r="M35" s="15" t="s">
        <v>125</v>
      </c>
      <c r="N35" s="15" t="s">
        <v>126</v>
      </c>
    </row>
    <row r="36" ht="19.5" spans="1:14">
      <c r="A36" s="1" t="s">
        <v>11</v>
      </c>
      <c r="B36" s="1" t="s">
        <v>127</v>
      </c>
      <c r="C36" s="1">
        <v>16893</v>
      </c>
      <c r="D36" s="1">
        <v>16917</v>
      </c>
      <c r="E36" s="1" t="s">
        <v>19</v>
      </c>
      <c r="F36" s="1">
        <f t="shared" si="0"/>
        <v>25</v>
      </c>
      <c r="G36" s="5" t="s">
        <v>38</v>
      </c>
      <c r="H36" s="4" t="s">
        <v>26</v>
      </c>
      <c r="I36" s="14" t="s">
        <v>123</v>
      </c>
      <c r="J36" s="14"/>
      <c r="K36" s="14"/>
      <c r="L36" s="15" t="s">
        <v>124</v>
      </c>
      <c r="M36" s="15" t="s">
        <v>128</v>
      </c>
      <c r="N36" s="15" t="s">
        <v>129</v>
      </c>
    </row>
    <row r="37" ht="19.5" spans="1:14">
      <c r="A37" s="1" t="s">
        <v>11</v>
      </c>
      <c r="B37" s="1" t="s">
        <v>130</v>
      </c>
      <c r="C37" s="1">
        <v>16851</v>
      </c>
      <c r="D37" s="1">
        <v>17559</v>
      </c>
      <c r="E37" s="1" t="s">
        <v>19</v>
      </c>
      <c r="F37" s="1">
        <f t="shared" si="0"/>
        <v>709</v>
      </c>
      <c r="G37" s="1" t="s">
        <v>106</v>
      </c>
      <c r="H37" s="4" t="s">
        <v>26</v>
      </c>
      <c r="I37" s="14" t="s">
        <v>123</v>
      </c>
      <c r="J37" s="14"/>
      <c r="K37" s="14"/>
      <c r="L37" s="14"/>
      <c r="M37" s="14" t="s">
        <v>131</v>
      </c>
      <c r="N37" s="14" t="s">
        <v>132</v>
      </c>
    </row>
    <row r="38" ht="19.5" spans="1:14">
      <c r="A38" s="1" t="s">
        <v>11</v>
      </c>
      <c r="B38" s="1" t="s">
        <v>133</v>
      </c>
      <c r="C38" s="1">
        <v>17556</v>
      </c>
      <c r="D38" s="1">
        <v>17793</v>
      </c>
      <c r="F38" s="1">
        <f t="shared" si="0"/>
        <v>238</v>
      </c>
      <c r="G38" s="1" t="s">
        <v>106</v>
      </c>
      <c r="H38" s="4" t="s">
        <v>26</v>
      </c>
      <c r="I38" s="14" t="s">
        <v>123</v>
      </c>
      <c r="J38" s="14"/>
      <c r="K38" s="14"/>
      <c r="L38" s="14"/>
      <c r="M38" s="14" t="s">
        <v>134</v>
      </c>
      <c r="N38" s="14" t="s">
        <v>135</v>
      </c>
    </row>
    <row r="39" ht="19.5" spans="1:14">
      <c r="A39" s="1" t="s">
        <v>11</v>
      </c>
      <c r="B39" s="1" t="s">
        <v>136</v>
      </c>
      <c r="C39" s="1">
        <v>17790</v>
      </c>
      <c r="D39" s="1">
        <v>18152</v>
      </c>
      <c r="E39" s="1" t="s">
        <v>19</v>
      </c>
      <c r="F39" s="1">
        <f t="shared" si="0"/>
        <v>363</v>
      </c>
      <c r="G39" s="1" t="s">
        <v>14</v>
      </c>
      <c r="H39" s="4" t="s">
        <v>26</v>
      </c>
      <c r="I39" s="14" t="s">
        <v>123</v>
      </c>
      <c r="J39" s="14"/>
      <c r="K39" s="14"/>
      <c r="L39" s="14"/>
      <c r="M39" s="14" t="s">
        <v>137</v>
      </c>
      <c r="N39" s="14" t="s">
        <v>138</v>
      </c>
    </row>
    <row r="40" ht="19.5" spans="1:14">
      <c r="A40" s="1" t="s">
        <v>11</v>
      </c>
      <c r="B40" s="1" t="s">
        <v>139</v>
      </c>
      <c r="C40" s="1">
        <v>18170</v>
      </c>
      <c r="D40" s="1">
        <v>19864</v>
      </c>
      <c r="E40" s="1" t="s">
        <v>19</v>
      </c>
      <c r="F40" s="1">
        <f t="shared" si="0"/>
        <v>1695</v>
      </c>
      <c r="G40" s="1" t="s">
        <v>14</v>
      </c>
      <c r="H40" s="4" t="s">
        <v>26</v>
      </c>
      <c r="I40" s="14" t="s">
        <v>123</v>
      </c>
      <c r="J40" s="14"/>
      <c r="K40" s="14"/>
      <c r="L40" s="14"/>
      <c r="M40" s="14" t="s">
        <v>140</v>
      </c>
      <c r="N40" s="14" t="s">
        <v>141</v>
      </c>
    </row>
    <row r="41" ht="19.5" spans="1:14">
      <c r="A41" s="1" t="s">
        <v>11</v>
      </c>
      <c r="B41" s="1" t="s">
        <v>142</v>
      </c>
      <c r="C41" s="1">
        <v>19916</v>
      </c>
      <c r="D41" s="1">
        <v>20377</v>
      </c>
      <c r="E41" s="1" t="s">
        <v>19</v>
      </c>
      <c r="F41" s="1">
        <f t="shared" si="0"/>
        <v>462</v>
      </c>
      <c r="G41" s="1" t="s">
        <v>14</v>
      </c>
      <c r="H41" s="4" t="s">
        <v>26</v>
      </c>
      <c r="I41" s="14" t="s">
        <v>123</v>
      </c>
      <c r="J41" s="14"/>
      <c r="K41" s="14"/>
      <c r="L41" s="14"/>
      <c r="M41" s="14" t="s">
        <v>143</v>
      </c>
      <c r="N41" s="14" t="s">
        <v>144</v>
      </c>
    </row>
    <row r="42" ht="19.5" spans="1:14">
      <c r="A42" s="1" t="s">
        <v>11</v>
      </c>
      <c r="B42" s="1" t="s">
        <v>145</v>
      </c>
      <c r="C42" s="1">
        <v>20374</v>
      </c>
      <c r="D42" s="1">
        <v>20649</v>
      </c>
      <c r="E42" s="1" t="s">
        <v>19</v>
      </c>
      <c r="F42" s="1">
        <f t="shared" si="0"/>
        <v>276</v>
      </c>
      <c r="G42" s="1" t="s">
        <v>14</v>
      </c>
      <c r="H42" s="4" t="s">
        <v>26</v>
      </c>
      <c r="I42" s="14" t="s">
        <v>123</v>
      </c>
      <c r="J42" s="14"/>
      <c r="K42" s="14"/>
      <c r="L42" s="14"/>
      <c r="M42" s="14" t="s">
        <v>146</v>
      </c>
      <c r="N42" s="14" t="s">
        <v>147</v>
      </c>
    </row>
    <row r="43" ht="19.5" spans="1:14">
      <c r="A43" s="1" t="s">
        <v>11</v>
      </c>
      <c r="B43" s="1" t="s">
        <v>148</v>
      </c>
      <c r="C43" s="1">
        <v>20663</v>
      </c>
      <c r="D43" s="1">
        <v>21013</v>
      </c>
      <c r="E43" s="1" t="s">
        <v>19</v>
      </c>
      <c r="F43" s="1">
        <f t="shared" si="0"/>
        <v>351</v>
      </c>
      <c r="G43" s="1" t="s">
        <v>14</v>
      </c>
      <c r="H43" s="4" t="s">
        <v>26</v>
      </c>
      <c r="I43" s="14" t="s">
        <v>123</v>
      </c>
      <c r="J43" s="14"/>
      <c r="K43" s="14"/>
      <c r="L43" s="14"/>
      <c r="M43" s="14" t="s">
        <v>149</v>
      </c>
      <c r="N43" s="14" t="s">
        <v>150</v>
      </c>
    </row>
    <row r="44" ht="19.5" spans="1:14">
      <c r="A44" s="1" t="s">
        <v>11</v>
      </c>
      <c r="B44" s="1" t="s">
        <v>151</v>
      </c>
      <c r="C44" s="1">
        <v>21085</v>
      </c>
      <c r="D44" s="1">
        <v>21519</v>
      </c>
      <c r="E44" s="1" t="s">
        <v>13</v>
      </c>
      <c r="F44" s="1">
        <f t="shared" si="0"/>
        <v>435</v>
      </c>
      <c r="G44" s="1" t="s">
        <v>14</v>
      </c>
      <c r="H44" s="4" t="s">
        <v>26</v>
      </c>
      <c r="I44" s="14" t="s">
        <v>123</v>
      </c>
      <c r="J44" s="14"/>
      <c r="K44" s="14"/>
      <c r="L44" s="14"/>
      <c r="M44" s="14" t="s">
        <v>152</v>
      </c>
      <c r="N44" s="14" t="s">
        <v>153</v>
      </c>
    </row>
    <row r="45" ht="19.5" spans="1:14">
      <c r="A45" s="1" t="s">
        <v>11</v>
      </c>
      <c r="B45" s="1" t="s">
        <v>154</v>
      </c>
      <c r="C45" s="1">
        <v>21538</v>
      </c>
      <c r="D45" s="1">
        <v>22854</v>
      </c>
      <c r="E45" s="1" t="s">
        <v>13</v>
      </c>
      <c r="F45" s="1">
        <f t="shared" si="0"/>
        <v>1317</v>
      </c>
      <c r="G45" s="5" t="s">
        <v>30</v>
      </c>
      <c r="H45" s="4" t="s">
        <v>26</v>
      </c>
      <c r="I45" s="16" t="s">
        <v>155</v>
      </c>
      <c r="J45" s="17"/>
      <c r="K45" s="17"/>
      <c r="L45" s="17" t="s">
        <v>156</v>
      </c>
      <c r="M45" s="17" t="s">
        <v>156</v>
      </c>
      <c r="N45" s="17" t="s">
        <v>157</v>
      </c>
    </row>
    <row r="46" ht="19.5" spans="1:14">
      <c r="A46" s="1" t="s">
        <v>11</v>
      </c>
      <c r="B46" s="1" t="s">
        <v>158</v>
      </c>
      <c r="C46" s="1">
        <v>21538</v>
      </c>
      <c r="D46" s="1">
        <v>21549</v>
      </c>
      <c r="E46" s="1" t="s">
        <v>13</v>
      </c>
      <c r="F46" s="1">
        <f t="shared" si="0"/>
        <v>12</v>
      </c>
      <c r="G46" s="5" t="s">
        <v>38</v>
      </c>
      <c r="H46" s="4" t="s">
        <v>26</v>
      </c>
      <c r="I46" s="17" t="s">
        <v>155</v>
      </c>
      <c r="J46" s="17"/>
      <c r="K46" s="17"/>
      <c r="L46" s="17" t="s">
        <v>156</v>
      </c>
      <c r="M46" s="17" t="s">
        <v>159</v>
      </c>
      <c r="N46" s="17" t="s">
        <v>160</v>
      </c>
    </row>
    <row r="47" ht="19.5" spans="1:14">
      <c r="A47" s="1" t="s">
        <v>11</v>
      </c>
      <c r="B47" s="1" t="s">
        <v>161</v>
      </c>
      <c r="C47" s="1">
        <v>21598</v>
      </c>
      <c r="D47" s="1">
        <v>22602</v>
      </c>
      <c r="E47" s="1" t="s">
        <v>13</v>
      </c>
      <c r="F47" s="1">
        <f t="shared" si="0"/>
        <v>1005</v>
      </c>
      <c r="G47" s="1" t="s">
        <v>14</v>
      </c>
      <c r="H47" s="4" t="s">
        <v>26</v>
      </c>
      <c r="I47" s="17" t="s">
        <v>155</v>
      </c>
      <c r="J47" s="17"/>
      <c r="K47" s="17"/>
      <c r="L47" s="17" t="s">
        <v>156</v>
      </c>
      <c r="M47" s="17" t="s">
        <v>27</v>
      </c>
      <c r="N47" s="17" t="s">
        <v>162</v>
      </c>
    </row>
    <row r="48" ht="19.5" spans="1:14">
      <c r="A48" s="1" t="s">
        <v>11</v>
      </c>
      <c r="B48" s="1" t="s">
        <v>163</v>
      </c>
      <c r="C48" s="1">
        <v>22843</v>
      </c>
      <c r="D48" s="1">
        <v>22854</v>
      </c>
      <c r="E48" s="1" t="s">
        <v>13</v>
      </c>
      <c r="F48" s="1">
        <f t="shared" si="0"/>
        <v>12</v>
      </c>
      <c r="G48" s="5" t="s">
        <v>38</v>
      </c>
      <c r="H48" s="4" t="s">
        <v>26</v>
      </c>
      <c r="I48" s="17" t="s">
        <v>155</v>
      </c>
      <c r="J48" s="17"/>
      <c r="K48" s="17"/>
      <c r="L48" s="17" t="s">
        <v>156</v>
      </c>
      <c r="M48" s="17" t="s">
        <v>164</v>
      </c>
      <c r="N48" s="17" t="s">
        <v>165</v>
      </c>
    </row>
    <row r="49" ht="19.5" spans="1:14">
      <c r="A49" s="1" t="s">
        <v>11</v>
      </c>
      <c r="B49" s="1" t="s">
        <v>166</v>
      </c>
      <c r="C49" s="1">
        <v>22880</v>
      </c>
      <c r="D49" s="1">
        <v>23109</v>
      </c>
      <c r="E49" s="1" t="s">
        <v>19</v>
      </c>
      <c r="F49" s="1">
        <f t="shared" si="0"/>
        <v>230</v>
      </c>
      <c r="G49" s="5" t="s">
        <v>30</v>
      </c>
      <c r="H49" s="4" t="s">
        <v>26</v>
      </c>
      <c r="I49" s="18" t="s">
        <v>167</v>
      </c>
      <c r="J49" s="18"/>
      <c r="K49" s="18"/>
      <c r="L49" s="18" t="s">
        <v>168</v>
      </c>
      <c r="M49" s="18" t="s">
        <v>168</v>
      </c>
      <c r="N49" s="18" t="s">
        <v>169</v>
      </c>
    </row>
    <row r="50" ht="19.5" spans="1:14">
      <c r="A50" s="1" t="s">
        <v>11</v>
      </c>
      <c r="B50" s="1" t="s">
        <v>170</v>
      </c>
      <c r="C50" s="1">
        <v>22880</v>
      </c>
      <c r="D50" s="1">
        <v>23109</v>
      </c>
      <c r="E50" s="1" t="s">
        <v>19</v>
      </c>
      <c r="F50" s="1">
        <f t="shared" si="0"/>
        <v>230</v>
      </c>
      <c r="G50" s="1" t="s">
        <v>106</v>
      </c>
      <c r="H50" s="4" t="s">
        <v>26</v>
      </c>
      <c r="I50" s="18" t="s">
        <v>167</v>
      </c>
      <c r="J50" s="18"/>
      <c r="K50" s="18"/>
      <c r="L50" s="18" t="s">
        <v>168</v>
      </c>
      <c r="M50" s="18" t="s">
        <v>73</v>
      </c>
      <c r="N50" s="18" t="s">
        <v>171</v>
      </c>
    </row>
    <row r="51" ht="19.5" spans="1:14">
      <c r="A51" s="1" t="s">
        <v>11</v>
      </c>
      <c r="B51" s="1" t="s">
        <v>172</v>
      </c>
      <c r="C51" s="1">
        <v>23168</v>
      </c>
      <c r="D51" s="1">
        <v>23938</v>
      </c>
      <c r="E51" s="1" t="s">
        <v>19</v>
      </c>
      <c r="F51" s="1">
        <f t="shared" si="0"/>
        <v>771</v>
      </c>
      <c r="G51" s="5" t="s">
        <v>30</v>
      </c>
      <c r="H51" s="4" t="s">
        <v>26</v>
      </c>
      <c r="I51" s="19" t="s">
        <v>173</v>
      </c>
      <c r="J51" s="19"/>
      <c r="K51" s="19"/>
      <c r="L51" s="19" t="s">
        <v>174</v>
      </c>
      <c r="M51" s="19" t="s">
        <v>175</v>
      </c>
      <c r="N51" s="19" t="s">
        <v>176</v>
      </c>
    </row>
    <row r="52" ht="19.5" spans="1:14">
      <c r="A52" s="1" t="s">
        <v>11</v>
      </c>
      <c r="B52" s="1" t="s">
        <v>177</v>
      </c>
      <c r="C52" s="1">
        <v>23168</v>
      </c>
      <c r="D52" s="1">
        <v>23190</v>
      </c>
      <c r="E52" s="1" t="s">
        <v>19</v>
      </c>
      <c r="F52" s="1">
        <f t="shared" si="0"/>
        <v>23</v>
      </c>
      <c r="G52" s="5" t="s">
        <v>38</v>
      </c>
      <c r="H52" s="4" t="s">
        <v>26</v>
      </c>
      <c r="I52" s="19" t="s">
        <v>173</v>
      </c>
      <c r="J52" s="19"/>
      <c r="K52" s="19"/>
      <c r="L52" s="19" t="s">
        <v>175</v>
      </c>
      <c r="M52" s="19" t="s">
        <v>178</v>
      </c>
      <c r="N52" s="19" t="s">
        <v>179</v>
      </c>
    </row>
    <row r="53" ht="19.5" spans="1:14">
      <c r="A53" s="1" t="s">
        <v>11</v>
      </c>
      <c r="B53" s="1" t="s">
        <v>180</v>
      </c>
      <c r="C53" s="1">
        <v>23184</v>
      </c>
      <c r="D53" s="1">
        <v>23561</v>
      </c>
      <c r="E53" s="1" t="s">
        <v>19</v>
      </c>
      <c r="F53" s="1">
        <f t="shared" si="0"/>
        <v>378</v>
      </c>
      <c r="G53" s="1" t="s">
        <v>14</v>
      </c>
      <c r="H53" s="4" t="s">
        <v>26</v>
      </c>
      <c r="I53" s="19" t="s">
        <v>173</v>
      </c>
      <c r="J53" s="19"/>
      <c r="K53" s="19"/>
      <c r="L53" s="19" t="s">
        <v>175</v>
      </c>
      <c r="M53" s="19" t="s">
        <v>181</v>
      </c>
      <c r="N53" s="19" t="s">
        <v>182</v>
      </c>
    </row>
    <row r="54" ht="19.5" spans="1:14">
      <c r="A54" s="1" t="s">
        <v>11</v>
      </c>
      <c r="B54" s="1" t="s">
        <v>183</v>
      </c>
      <c r="C54" s="1">
        <v>23606</v>
      </c>
      <c r="D54" s="1">
        <v>23883</v>
      </c>
      <c r="E54" s="1" t="s">
        <v>19</v>
      </c>
      <c r="F54" s="1">
        <f t="shared" si="0"/>
        <v>278</v>
      </c>
      <c r="G54" s="1" t="s">
        <v>106</v>
      </c>
      <c r="H54" s="4" t="s">
        <v>26</v>
      </c>
      <c r="I54" s="19" t="s">
        <v>173</v>
      </c>
      <c r="J54" s="19"/>
      <c r="K54" s="19"/>
      <c r="L54" s="19" t="s">
        <v>175</v>
      </c>
      <c r="M54" s="19" t="s">
        <v>184</v>
      </c>
      <c r="N54" s="19" t="s">
        <v>185</v>
      </c>
    </row>
    <row r="55" ht="19.5" spans="1:14">
      <c r="A55" s="1" t="s">
        <v>11</v>
      </c>
      <c r="B55" s="1" t="s">
        <v>186</v>
      </c>
      <c r="C55" s="1">
        <v>23916</v>
      </c>
      <c r="D55" s="1">
        <v>23938</v>
      </c>
      <c r="E55" s="1" t="s">
        <v>19</v>
      </c>
      <c r="F55" s="1">
        <f t="shared" si="0"/>
        <v>23</v>
      </c>
      <c r="G55" s="5" t="s">
        <v>38</v>
      </c>
      <c r="H55" s="4" t="s">
        <v>26</v>
      </c>
      <c r="I55" s="19" t="s">
        <v>173</v>
      </c>
      <c r="J55" s="19"/>
      <c r="K55" s="19"/>
      <c r="L55" s="19" t="s">
        <v>175</v>
      </c>
      <c r="M55" s="19" t="s">
        <v>187</v>
      </c>
      <c r="N55" s="19" t="s">
        <v>188</v>
      </c>
    </row>
    <row r="56" spans="1:14">
      <c r="A56" s="1" t="s">
        <v>11</v>
      </c>
      <c r="B56" s="1" t="s">
        <v>189</v>
      </c>
      <c r="C56" s="1">
        <v>24139</v>
      </c>
      <c r="D56" s="1">
        <v>25161</v>
      </c>
      <c r="E56" s="1" t="s">
        <v>19</v>
      </c>
      <c r="F56" s="1">
        <f t="shared" si="0"/>
        <v>1023</v>
      </c>
      <c r="G56" s="1" t="s">
        <v>14</v>
      </c>
      <c r="H56" s="6" t="s">
        <v>190</v>
      </c>
      <c r="I56" s="6"/>
      <c r="J56" s="6"/>
      <c r="K56" s="6"/>
      <c r="L56" s="6"/>
      <c r="M56" s="6" t="s">
        <v>191</v>
      </c>
      <c r="N56" s="6" t="s">
        <v>192</v>
      </c>
    </row>
    <row r="57" spans="1:14">
      <c r="A57" s="1" t="s">
        <v>11</v>
      </c>
      <c r="B57" s="1" t="s">
        <v>193</v>
      </c>
      <c r="C57" s="1">
        <v>25146</v>
      </c>
      <c r="D57" s="1">
        <v>26708</v>
      </c>
      <c r="E57" s="1" t="s">
        <v>19</v>
      </c>
      <c r="F57" s="1">
        <f t="shared" si="0"/>
        <v>1563</v>
      </c>
      <c r="G57" s="1" t="s">
        <v>14</v>
      </c>
      <c r="H57" s="6" t="s">
        <v>190</v>
      </c>
      <c r="I57" s="6"/>
      <c r="J57" s="6"/>
      <c r="K57" s="6"/>
      <c r="L57" s="6"/>
      <c r="M57" s="6"/>
      <c r="N57" s="6" t="s">
        <v>194</v>
      </c>
    </row>
    <row r="58" spans="1:14">
      <c r="A58" s="1" t="s">
        <v>11</v>
      </c>
      <c r="B58" s="1" t="s">
        <v>195</v>
      </c>
      <c r="C58" s="1">
        <v>26782</v>
      </c>
      <c r="D58" s="1">
        <v>27198</v>
      </c>
      <c r="E58" s="1" t="s">
        <v>19</v>
      </c>
      <c r="F58" s="1">
        <f t="shared" si="0"/>
        <v>417</v>
      </c>
      <c r="G58" s="1" t="s">
        <v>14</v>
      </c>
      <c r="H58" s="6" t="s">
        <v>190</v>
      </c>
      <c r="I58" s="6"/>
      <c r="J58" s="6"/>
      <c r="K58" s="6"/>
      <c r="L58" s="6"/>
      <c r="M58" s="6" t="s">
        <v>196</v>
      </c>
      <c r="N58" s="6" t="s">
        <v>197</v>
      </c>
    </row>
    <row r="59" spans="1:14">
      <c r="A59" s="1" t="s">
        <v>11</v>
      </c>
      <c r="B59" s="1" t="s">
        <v>198</v>
      </c>
      <c r="C59" s="1">
        <v>27195</v>
      </c>
      <c r="D59" s="1">
        <v>27425</v>
      </c>
      <c r="E59" s="1" t="s">
        <v>19</v>
      </c>
      <c r="F59" s="1">
        <f t="shared" si="0"/>
        <v>231</v>
      </c>
      <c r="G59" s="1" t="s">
        <v>14</v>
      </c>
      <c r="H59" s="6" t="s">
        <v>190</v>
      </c>
      <c r="I59" s="6"/>
      <c r="J59" s="6"/>
      <c r="K59" s="6"/>
      <c r="L59" s="6"/>
      <c r="M59" s="6" t="s">
        <v>199</v>
      </c>
      <c r="N59" s="6" t="s">
        <v>200</v>
      </c>
    </row>
    <row r="60" spans="1:14">
      <c r="A60" s="1" t="s">
        <v>11</v>
      </c>
      <c r="B60" s="1" t="s">
        <v>201</v>
      </c>
      <c r="C60" s="1">
        <v>27475</v>
      </c>
      <c r="D60" s="1">
        <v>27657</v>
      </c>
      <c r="E60" s="1" t="s">
        <v>13</v>
      </c>
      <c r="F60" s="1">
        <f t="shared" si="0"/>
        <v>183</v>
      </c>
      <c r="G60" s="1" t="s">
        <v>14</v>
      </c>
      <c r="H60" s="6" t="s">
        <v>190</v>
      </c>
      <c r="I60" s="6"/>
      <c r="J60" s="6"/>
      <c r="K60" s="6"/>
      <c r="L60" s="6"/>
      <c r="M60" s="6"/>
      <c r="N60" s="6" t="s">
        <v>202</v>
      </c>
    </row>
    <row r="61" spans="1:14">
      <c r="A61" s="1" t="s">
        <v>11</v>
      </c>
      <c r="B61" s="1" t="s">
        <v>203</v>
      </c>
      <c r="C61" s="1">
        <v>27856</v>
      </c>
      <c r="D61" s="1">
        <v>27972</v>
      </c>
      <c r="E61" s="1" t="s">
        <v>13</v>
      </c>
      <c r="F61" s="1">
        <f t="shared" si="0"/>
        <v>117</v>
      </c>
      <c r="G61" s="1" t="s">
        <v>14</v>
      </c>
      <c r="H61" s="6" t="s">
        <v>190</v>
      </c>
      <c r="I61" s="6"/>
      <c r="J61" s="6"/>
      <c r="K61" s="6"/>
      <c r="L61" s="6"/>
      <c r="M61" s="6"/>
      <c r="N61" s="6" t="s">
        <v>62</v>
      </c>
    </row>
    <row r="62" spans="1:14">
      <c r="A62" s="1" t="s">
        <v>11</v>
      </c>
      <c r="B62" s="1" t="s">
        <v>204</v>
      </c>
      <c r="C62" s="1">
        <v>28077</v>
      </c>
      <c r="D62" s="1">
        <v>28280</v>
      </c>
      <c r="E62" s="1" t="s">
        <v>13</v>
      </c>
      <c r="F62" s="1">
        <f t="shared" si="0"/>
        <v>204</v>
      </c>
      <c r="G62" s="1" t="s">
        <v>14</v>
      </c>
      <c r="H62" s="6" t="s">
        <v>190</v>
      </c>
      <c r="I62" s="6"/>
      <c r="J62" s="6"/>
      <c r="K62" s="6"/>
      <c r="L62" s="6"/>
      <c r="M62" s="6"/>
      <c r="N62" s="6" t="s">
        <v>59</v>
      </c>
    </row>
    <row r="63" spans="1:14">
      <c r="A63" s="1" t="s">
        <v>11</v>
      </c>
      <c r="B63" s="1" t="s">
        <v>205</v>
      </c>
      <c r="C63" s="1">
        <v>28339</v>
      </c>
      <c r="D63" s="1">
        <v>29049</v>
      </c>
      <c r="E63" s="1" t="s">
        <v>13</v>
      </c>
      <c r="F63" s="1">
        <f t="shared" si="0"/>
        <v>711</v>
      </c>
      <c r="G63" s="1" t="s">
        <v>14</v>
      </c>
      <c r="H63" s="6" t="s">
        <v>190</v>
      </c>
      <c r="I63" s="6"/>
      <c r="J63" s="6"/>
      <c r="K63" s="6"/>
      <c r="L63" s="6"/>
      <c r="M63" s="6"/>
      <c r="N63" s="6" t="s">
        <v>62</v>
      </c>
    </row>
    <row r="64" spans="1:14">
      <c r="A64" s="1" t="s">
        <v>11</v>
      </c>
      <c r="B64" s="1" t="s">
        <v>206</v>
      </c>
      <c r="C64" s="1">
        <v>29046</v>
      </c>
      <c r="D64" s="1">
        <v>29819</v>
      </c>
      <c r="E64" s="1" t="s">
        <v>13</v>
      </c>
      <c r="F64" s="1">
        <f t="shared" si="0"/>
        <v>774</v>
      </c>
      <c r="G64" s="1" t="s">
        <v>14</v>
      </c>
      <c r="H64" s="6" t="s">
        <v>190</v>
      </c>
      <c r="I64" s="6"/>
      <c r="J64" s="6"/>
      <c r="K64" s="6"/>
      <c r="L64" s="6"/>
      <c r="M64" s="6" t="s">
        <v>207</v>
      </c>
      <c r="N64" s="6" t="s">
        <v>208</v>
      </c>
    </row>
    <row r="65" spans="1:14">
      <c r="A65" s="1" t="s">
        <v>11</v>
      </c>
      <c r="B65" s="1" t="s">
        <v>209</v>
      </c>
      <c r="C65" s="1">
        <v>29927</v>
      </c>
      <c r="D65" s="1">
        <v>30103</v>
      </c>
      <c r="E65" s="1" t="s">
        <v>13</v>
      </c>
      <c r="F65" s="1">
        <f t="shared" si="0"/>
        <v>177</v>
      </c>
      <c r="G65" s="1" t="s">
        <v>14</v>
      </c>
      <c r="H65" s="6" t="s">
        <v>190</v>
      </c>
      <c r="I65" s="6"/>
      <c r="J65" s="6"/>
      <c r="K65" s="6"/>
      <c r="L65" s="6"/>
      <c r="M65" s="6"/>
      <c r="N65" s="6" t="s">
        <v>62</v>
      </c>
    </row>
    <row r="66" spans="1:14">
      <c r="A66" s="1" t="s">
        <v>11</v>
      </c>
      <c r="B66" s="1" t="s">
        <v>210</v>
      </c>
      <c r="C66" s="1">
        <v>30916</v>
      </c>
      <c r="D66" s="1">
        <v>31257</v>
      </c>
      <c r="E66" s="1" t="s">
        <v>13</v>
      </c>
      <c r="F66" s="1">
        <f t="shared" si="0"/>
        <v>342</v>
      </c>
      <c r="G66" s="1" t="s">
        <v>14</v>
      </c>
      <c r="H66" s="6" t="s">
        <v>190</v>
      </c>
      <c r="I66" s="6"/>
      <c r="J66" s="6"/>
      <c r="K66" s="6"/>
      <c r="L66" s="6"/>
      <c r="M66" s="6"/>
      <c r="N66" s="6" t="s">
        <v>62</v>
      </c>
    </row>
    <row r="67" spans="1:14">
      <c r="A67" s="1" t="s">
        <v>11</v>
      </c>
      <c r="B67" s="1" t="s">
        <v>211</v>
      </c>
      <c r="C67" s="1">
        <v>31307</v>
      </c>
      <c r="D67" s="1">
        <v>31573</v>
      </c>
      <c r="E67" s="1" t="s">
        <v>13</v>
      </c>
      <c r="F67" s="1">
        <f t="shared" si="0"/>
        <v>267</v>
      </c>
      <c r="G67" s="1" t="s">
        <v>14</v>
      </c>
      <c r="H67" s="6" t="s">
        <v>190</v>
      </c>
      <c r="I67" s="6"/>
      <c r="J67" s="6"/>
      <c r="K67" s="6"/>
      <c r="L67" s="6"/>
      <c r="M67" s="6"/>
      <c r="N67" s="6" t="s">
        <v>62</v>
      </c>
    </row>
    <row r="68" spans="1:14">
      <c r="A68" s="1" t="s">
        <v>11</v>
      </c>
      <c r="B68" s="1" t="s">
        <v>212</v>
      </c>
      <c r="C68" s="1">
        <v>31618</v>
      </c>
      <c r="D68" s="1">
        <v>32460</v>
      </c>
      <c r="E68" s="1" t="s">
        <v>13</v>
      </c>
      <c r="F68" s="1">
        <f t="shared" si="0"/>
        <v>843</v>
      </c>
      <c r="G68" s="1" t="s">
        <v>14</v>
      </c>
      <c r="H68" s="6" t="s">
        <v>190</v>
      </c>
      <c r="I68" s="6"/>
      <c r="J68" s="6"/>
      <c r="K68" s="6"/>
      <c r="L68" s="6"/>
      <c r="M68" s="6" t="s">
        <v>213</v>
      </c>
      <c r="N68" s="6" t="s">
        <v>214</v>
      </c>
    </row>
    <row r="69" spans="1:14">
      <c r="A69" s="1" t="s">
        <v>11</v>
      </c>
      <c r="B69" s="1" t="s">
        <v>215</v>
      </c>
      <c r="C69" s="1">
        <v>32465</v>
      </c>
      <c r="D69" s="1">
        <v>33601</v>
      </c>
      <c r="E69" s="1" t="s">
        <v>13</v>
      </c>
      <c r="F69" s="1">
        <f t="shared" si="0"/>
        <v>1137</v>
      </c>
      <c r="G69" s="1" t="s">
        <v>14</v>
      </c>
      <c r="H69" s="6" t="s">
        <v>190</v>
      </c>
      <c r="I69" s="6"/>
      <c r="J69" s="6"/>
      <c r="K69" s="6"/>
      <c r="L69" s="6"/>
      <c r="M69" s="6" t="s">
        <v>216</v>
      </c>
      <c r="N69" s="6" t="s">
        <v>217</v>
      </c>
    </row>
    <row r="70" spans="1:14">
      <c r="A70" s="1" t="s">
        <v>11</v>
      </c>
      <c r="B70" s="1" t="s">
        <v>218</v>
      </c>
      <c r="C70" s="1">
        <v>33602</v>
      </c>
      <c r="D70" s="1">
        <v>34039</v>
      </c>
      <c r="E70" s="1" t="s">
        <v>13</v>
      </c>
      <c r="F70" s="1">
        <f t="shared" si="0"/>
        <v>438</v>
      </c>
      <c r="G70" s="1" t="s">
        <v>14</v>
      </c>
      <c r="H70" s="6" t="s">
        <v>190</v>
      </c>
      <c r="I70" s="6"/>
      <c r="J70" s="6"/>
      <c r="K70" s="6"/>
      <c r="L70" s="6"/>
      <c r="M70" s="6"/>
      <c r="N70" s="6" t="s">
        <v>62</v>
      </c>
    </row>
    <row r="71" spans="1:14">
      <c r="A71" s="1" t="s">
        <v>11</v>
      </c>
      <c r="B71" s="1" t="s">
        <v>219</v>
      </c>
      <c r="C71" s="1">
        <v>34036</v>
      </c>
      <c r="D71" s="1">
        <v>34356</v>
      </c>
      <c r="E71" s="1" t="s">
        <v>13</v>
      </c>
      <c r="F71" s="1">
        <f t="shared" si="0"/>
        <v>321</v>
      </c>
      <c r="G71" s="1" t="s">
        <v>14</v>
      </c>
      <c r="H71" s="6" t="s">
        <v>190</v>
      </c>
      <c r="I71" s="6"/>
      <c r="J71" s="6"/>
      <c r="K71" s="6"/>
      <c r="L71" s="6"/>
      <c r="M71" s="6"/>
      <c r="N71" s="6" t="s">
        <v>62</v>
      </c>
    </row>
    <row r="72" spans="1:14">
      <c r="A72" s="1" t="s">
        <v>11</v>
      </c>
      <c r="B72" s="1" t="s">
        <v>220</v>
      </c>
      <c r="C72" s="1">
        <v>34415</v>
      </c>
      <c r="D72" s="1">
        <v>35743</v>
      </c>
      <c r="E72" s="1" t="s">
        <v>13</v>
      </c>
      <c r="F72" s="1">
        <f t="shared" si="0"/>
        <v>1329</v>
      </c>
      <c r="G72" s="1" t="s">
        <v>14</v>
      </c>
      <c r="H72" s="6" t="s">
        <v>190</v>
      </c>
      <c r="I72" s="6"/>
      <c r="J72" s="6"/>
      <c r="K72" s="6"/>
      <c r="L72" s="6"/>
      <c r="M72" s="6"/>
      <c r="N72" s="6" t="s">
        <v>62</v>
      </c>
    </row>
    <row r="73" spans="1:14">
      <c r="A73" s="1" t="s">
        <v>11</v>
      </c>
      <c r="B73" s="1" t="s">
        <v>221</v>
      </c>
      <c r="C73" s="1">
        <v>35869</v>
      </c>
      <c r="D73" s="1">
        <v>36195</v>
      </c>
      <c r="E73" s="1" t="s">
        <v>13</v>
      </c>
      <c r="F73" s="1">
        <f t="shared" si="0"/>
        <v>327</v>
      </c>
      <c r="G73" s="1" t="s">
        <v>14</v>
      </c>
      <c r="H73" s="6" t="s">
        <v>190</v>
      </c>
      <c r="I73" s="6"/>
      <c r="J73" s="6"/>
      <c r="K73" s="6"/>
      <c r="L73" s="6"/>
      <c r="M73" s="6"/>
      <c r="N73" s="6" t="s">
        <v>62</v>
      </c>
    </row>
    <row r="74" spans="1:14">
      <c r="A74" s="1" t="s">
        <v>11</v>
      </c>
      <c r="B74" s="1" t="s">
        <v>222</v>
      </c>
      <c r="C74" s="1">
        <v>36292</v>
      </c>
      <c r="D74" s="1">
        <v>36495</v>
      </c>
      <c r="E74" s="1" t="s">
        <v>13</v>
      </c>
      <c r="F74" s="1">
        <f t="shared" si="0"/>
        <v>204</v>
      </c>
      <c r="G74" s="1" t="s">
        <v>14</v>
      </c>
      <c r="H74" s="6" t="s">
        <v>190</v>
      </c>
      <c r="I74" s="6"/>
      <c r="J74" s="6"/>
      <c r="K74" s="6"/>
      <c r="L74" s="6"/>
      <c r="M74" s="6"/>
      <c r="N74" s="6" t="s">
        <v>62</v>
      </c>
    </row>
    <row r="75" spans="1:14">
      <c r="A75" s="1" t="s">
        <v>11</v>
      </c>
      <c r="B75" s="1" t="s">
        <v>223</v>
      </c>
      <c r="C75" s="1">
        <v>36841</v>
      </c>
      <c r="D75" s="1">
        <v>37449</v>
      </c>
      <c r="E75" s="1" t="s">
        <v>13</v>
      </c>
      <c r="F75" s="1">
        <f t="shared" si="0"/>
        <v>609</v>
      </c>
      <c r="G75" s="1" t="s">
        <v>14</v>
      </c>
      <c r="H75" s="6" t="s">
        <v>190</v>
      </c>
      <c r="I75" s="6"/>
      <c r="J75" s="6"/>
      <c r="K75" s="6"/>
      <c r="L75" s="6"/>
      <c r="M75" s="6" t="s">
        <v>224</v>
      </c>
      <c r="N75" s="6" t="s">
        <v>225</v>
      </c>
    </row>
    <row r="76" spans="1:14">
      <c r="A76" s="1" t="s">
        <v>11</v>
      </c>
      <c r="B76" s="1" t="s">
        <v>226</v>
      </c>
      <c r="C76" s="1">
        <v>37463</v>
      </c>
      <c r="D76" s="1">
        <v>37684</v>
      </c>
      <c r="E76" s="1" t="s">
        <v>13</v>
      </c>
      <c r="F76" s="1">
        <f t="shared" si="0"/>
        <v>222</v>
      </c>
      <c r="G76" s="1" t="s">
        <v>14</v>
      </c>
      <c r="H76" s="6" t="s">
        <v>190</v>
      </c>
      <c r="I76" s="6"/>
      <c r="J76" s="6"/>
      <c r="K76" s="6"/>
      <c r="L76" s="6"/>
      <c r="M76" s="6"/>
      <c r="N76" s="6" t="s">
        <v>62</v>
      </c>
    </row>
    <row r="77" spans="1:14">
      <c r="A77" s="1" t="s">
        <v>11</v>
      </c>
      <c r="B77" s="1" t="s">
        <v>227</v>
      </c>
      <c r="C77" s="1">
        <v>37666</v>
      </c>
      <c r="D77" s="1">
        <v>37954</v>
      </c>
      <c r="E77" s="1" t="s">
        <v>19</v>
      </c>
      <c r="F77" s="1">
        <f t="shared" si="0"/>
        <v>289</v>
      </c>
      <c r="G77" s="1" t="s">
        <v>106</v>
      </c>
      <c r="H77" s="6" t="s">
        <v>190</v>
      </c>
      <c r="I77" s="6"/>
      <c r="J77" s="6"/>
      <c r="K77" s="6"/>
      <c r="L77" s="6"/>
      <c r="M77" s="6"/>
      <c r="N77" s="6" t="s">
        <v>62</v>
      </c>
    </row>
    <row r="78" spans="1:14">
      <c r="A78" s="1" t="s">
        <v>11</v>
      </c>
      <c r="B78" s="1" t="s">
        <v>228</v>
      </c>
      <c r="C78" s="1">
        <v>38104</v>
      </c>
      <c r="D78" s="1">
        <v>38529</v>
      </c>
      <c r="E78" s="1" t="s">
        <v>13</v>
      </c>
      <c r="F78" s="1">
        <f t="shared" si="0"/>
        <v>426</v>
      </c>
      <c r="G78" s="1" t="s">
        <v>14</v>
      </c>
      <c r="H78" s="6" t="s">
        <v>190</v>
      </c>
      <c r="I78" s="6"/>
      <c r="J78" s="6"/>
      <c r="K78" s="6"/>
      <c r="L78" s="6"/>
      <c r="M78" s="6" t="s">
        <v>64</v>
      </c>
      <c r="N78" s="6" t="s">
        <v>229</v>
      </c>
    </row>
    <row r="79" spans="1:14">
      <c r="A79" s="1" t="s">
        <v>11</v>
      </c>
      <c r="B79" s="1" t="s">
        <v>230</v>
      </c>
      <c r="C79" s="1">
        <v>38591</v>
      </c>
      <c r="D79" s="1">
        <v>38767</v>
      </c>
      <c r="E79" s="1" t="s">
        <v>13</v>
      </c>
      <c r="F79" s="1">
        <f t="shared" si="0"/>
        <v>177</v>
      </c>
      <c r="G79" s="1" t="s">
        <v>14</v>
      </c>
      <c r="H79" s="6" t="s">
        <v>190</v>
      </c>
      <c r="I79" s="6"/>
      <c r="J79" s="6"/>
      <c r="K79" s="6"/>
      <c r="L79" s="6"/>
      <c r="M79" s="6"/>
      <c r="N79" s="6" t="s">
        <v>62</v>
      </c>
    </row>
    <row r="80" spans="1:14">
      <c r="A80" s="1" t="s">
        <v>11</v>
      </c>
      <c r="B80" s="1" t="s">
        <v>231</v>
      </c>
      <c r="C80" s="1">
        <v>39452</v>
      </c>
      <c r="D80" s="1">
        <v>39895</v>
      </c>
      <c r="E80" s="1" t="s">
        <v>13</v>
      </c>
      <c r="F80" s="1">
        <f t="shared" si="0"/>
        <v>444</v>
      </c>
      <c r="G80" s="1" t="s">
        <v>14</v>
      </c>
      <c r="H80" s="6" t="s">
        <v>190</v>
      </c>
      <c r="I80" s="6"/>
      <c r="J80" s="6"/>
      <c r="K80" s="6"/>
      <c r="L80" s="6"/>
      <c r="M80" s="6"/>
      <c r="N80" s="6" t="s">
        <v>62</v>
      </c>
    </row>
    <row r="81" spans="1:14">
      <c r="A81" s="1" t="s">
        <v>11</v>
      </c>
      <c r="B81" s="1" t="s">
        <v>232</v>
      </c>
      <c r="C81" s="1">
        <v>39981</v>
      </c>
      <c r="D81" s="1">
        <v>42061</v>
      </c>
      <c r="E81" s="1" t="s">
        <v>13</v>
      </c>
      <c r="F81" s="1">
        <f t="shared" si="0"/>
        <v>2081</v>
      </c>
      <c r="G81" s="1" t="s">
        <v>106</v>
      </c>
      <c r="H81" s="6" t="s">
        <v>190</v>
      </c>
      <c r="I81" s="6"/>
      <c r="J81" s="6"/>
      <c r="K81" s="6"/>
      <c r="L81" s="6"/>
      <c r="M81" s="6"/>
      <c r="N81" s="6" t="s">
        <v>233</v>
      </c>
    </row>
    <row r="82" spans="1:14">
      <c r="A82" s="1" t="s">
        <v>11</v>
      </c>
      <c r="B82" s="1" t="s">
        <v>234</v>
      </c>
      <c r="C82" s="1">
        <v>42102</v>
      </c>
      <c r="D82" s="1">
        <v>42542</v>
      </c>
      <c r="E82" s="1" t="s">
        <v>13</v>
      </c>
      <c r="F82" s="1">
        <f t="shared" si="0"/>
        <v>441</v>
      </c>
      <c r="G82" s="1" t="s">
        <v>14</v>
      </c>
      <c r="H82" s="6" t="s">
        <v>190</v>
      </c>
      <c r="I82" s="6"/>
      <c r="J82" s="6"/>
      <c r="K82" s="6"/>
      <c r="L82" s="6"/>
      <c r="M82" s="6" t="s">
        <v>235</v>
      </c>
      <c r="N82" s="6" t="s">
        <v>236</v>
      </c>
    </row>
    <row r="83" spans="1:14">
      <c r="A83" s="1" t="s">
        <v>11</v>
      </c>
      <c r="B83" s="1" t="s">
        <v>237</v>
      </c>
      <c r="C83" s="1">
        <v>42539</v>
      </c>
      <c r="D83" s="1">
        <v>43270</v>
      </c>
      <c r="E83" s="1" t="s">
        <v>13</v>
      </c>
      <c r="F83" s="1">
        <f t="shared" si="0"/>
        <v>732</v>
      </c>
      <c r="G83" s="1" t="s">
        <v>106</v>
      </c>
      <c r="H83" s="6" t="s">
        <v>190</v>
      </c>
      <c r="I83" s="6"/>
      <c r="J83" s="6"/>
      <c r="K83" s="6"/>
      <c r="L83" s="6"/>
      <c r="M83" s="6" t="s">
        <v>238</v>
      </c>
      <c r="N83" s="6" t="s">
        <v>239</v>
      </c>
    </row>
    <row r="84" spans="1:14">
      <c r="A84" s="1" t="s">
        <v>11</v>
      </c>
      <c r="B84" s="1" t="s">
        <v>240</v>
      </c>
      <c r="C84" s="1">
        <v>43989</v>
      </c>
      <c r="D84" s="1">
        <v>44435</v>
      </c>
      <c r="E84" s="1" t="s">
        <v>13</v>
      </c>
      <c r="F84" s="1">
        <f t="shared" si="0"/>
        <v>447</v>
      </c>
      <c r="G84" s="1" t="s">
        <v>14</v>
      </c>
      <c r="H84" s="6" t="s">
        <v>190</v>
      </c>
      <c r="I84" s="6"/>
      <c r="J84" s="6"/>
      <c r="K84" s="6"/>
      <c r="L84" s="6"/>
      <c r="M84" s="6"/>
      <c r="N84" s="6" t="s">
        <v>241</v>
      </c>
    </row>
    <row r="85" spans="1:14">
      <c r="A85" s="1" t="s">
        <v>11</v>
      </c>
      <c r="B85" s="1" t="s">
        <v>242</v>
      </c>
      <c r="C85" s="1">
        <v>44531</v>
      </c>
      <c r="D85" s="1">
        <v>44782</v>
      </c>
      <c r="E85" s="1" t="s">
        <v>13</v>
      </c>
      <c r="F85" s="1">
        <f t="shared" si="0"/>
        <v>252</v>
      </c>
      <c r="G85" s="1" t="s">
        <v>14</v>
      </c>
      <c r="H85" s="6" t="s">
        <v>190</v>
      </c>
      <c r="I85" s="6"/>
      <c r="J85" s="6"/>
      <c r="K85" s="6"/>
      <c r="L85" s="6"/>
      <c r="M85" s="6" t="s">
        <v>243</v>
      </c>
      <c r="N85" s="6" t="s">
        <v>244</v>
      </c>
    </row>
    <row r="86" spans="1:14">
      <c r="A86" s="1" t="s">
        <v>11</v>
      </c>
      <c r="B86" s="1" t="s">
        <v>245</v>
      </c>
      <c r="C86" s="1">
        <v>44779</v>
      </c>
      <c r="D86" s="1">
        <v>45066</v>
      </c>
      <c r="E86" s="1" t="s">
        <v>13</v>
      </c>
      <c r="F86" s="1">
        <f t="shared" si="0"/>
        <v>288</v>
      </c>
      <c r="G86" s="1" t="s">
        <v>14</v>
      </c>
      <c r="H86" s="6" t="s">
        <v>190</v>
      </c>
      <c r="I86" s="6"/>
      <c r="J86" s="6"/>
      <c r="K86" s="6"/>
      <c r="L86" s="6"/>
      <c r="M86" s="6" t="s">
        <v>246</v>
      </c>
      <c r="N86" s="6" t="s">
        <v>247</v>
      </c>
    </row>
    <row r="87" spans="1:14">
      <c r="A87" s="1" t="s">
        <v>11</v>
      </c>
      <c r="B87" s="1" t="s">
        <v>248</v>
      </c>
      <c r="C87" s="1">
        <v>45440</v>
      </c>
      <c r="D87" s="1">
        <v>45913</v>
      </c>
      <c r="E87" s="1" t="s">
        <v>13</v>
      </c>
      <c r="F87" s="1">
        <f t="shared" ref="F87:F134" si="1">D87-C87+1</f>
        <v>474</v>
      </c>
      <c r="G87" s="1" t="s">
        <v>14</v>
      </c>
      <c r="H87" s="6" t="s">
        <v>190</v>
      </c>
      <c r="I87" s="6"/>
      <c r="J87" s="6"/>
      <c r="K87" s="6"/>
      <c r="L87" s="6"/>
      <c r="M87" s="6"/>
      <c r="N87" s="6" t="s">
        <v>62</v>
      </c>
    </row>
    <row r="88" spans="1:14">
      <c r="A88" s="1" t="s">
        <v>11</v>
      </c>
      <c r="B88" s="1" t="s">
        <v>249</v>
      </c>
      <c r="C88" s="1">
        <v>45928</v>
      </c>
      <c r="D88" s="1">
        <v>46281</v>
      </c>
      <c r="E88" s="1" t="s">
        <v>13</v>
      </c>
      <c r="F88" s="1">
        <f t="shared" si="1"/>
        <v>354</v>
      </c>
      <c r="G88" s="1" t="s">
        <v>14</v>
      </c>
      <c r="H88" s="6" t="s">
        <v>190</v>
      </c>
      <c r="I88" s="6"/>
      <c r="J88" s="6"/>
      <c r="K88" s="6"/>
      <c r="L88" s="6"/>
      <c r="M88" s="6"/>
      <c r="N88" s="6" t="s">
        <v>62</v>
      </c>
    </row>
    <row r="89" spans="1:14">
      <c r="A89" s="1" t="s">
        <v>11</v>
      </c>
      <c r="B89" s="1" t="s">
        <v>250</v>
      </c>
      <c r="C89" s="1">
        <v>47019</v>
      </c>
      <c r="D89" s="1">
        <v>47402</v>
      </c>
      <c r="E89" s="1" t="s">
        <v>13</v>
      </c>
      <c r="F89" s="1">
        <f t="shared" si="1"/>
        <v>384</v>
      </c>
      <c r="G89" s="1" t="s">
        <v>14</v>
      </c>
      <c r="H89" s="6" t="s">
        <v>190</v>
      </c>
      <c r="I89" s="6"/>
      <c r="J89" s="6"/>
      <c r="K89" s="6"/>
      <c r="L89" s="6"/>
      <c r="M89" s="6"/>
      <c r="N89" s="6" t="s">
        <v>62</v>
      </c>
    </row>
    <row r="90" spans="1:14">
      <c r="A90" s="1" t="s">
        <v>11</v>
      </c>
      <c r="B90" s="1" t="s">
        <v>251</v>
      </c>
      <c r="C90" s="1">
        <v>47457</v>
      </c>
      <c r="D90" s="1">
        <v>47876</v>
      </c>
      <c r="E90" s="1" t="s">
        <v>13</v>
      </c>
      <c r="F90" s="1">
        <f t="shared" si="1"/>
        <v>420</v>
      </c>
      <c r="G90" s="1" t="s">
        <v>14</v>
      </c>
      <c r="H90" s="20" t="s">
        <v>252</v>
      </c>
      <c r="I90" s="20"/>
      <c r="J90" s="20"/>
      <c r="K90" s="20"/>
      <c r="L90" s="20"/>
      <c r="M90" s="20" t="s">
        <v>253</v>
      </c>
      <c r="N90" s="20" t="s">
        <v>254</v>
      </c>
    </row>
    <row r="91" spans="1:14">
      <c r="A91" s="1" t="s">
        <v>11</v>
      </c>
      <c r="B91" s="1" t="s">
        <v>255</v>
      </c>
      <c r="C91" s="1">
        <v>47913</v>
      </c>
      <c r="D91" s="1">
        <v>48261</v>
      </c>
      <c r="E91" s="1" t="s">
        <v>13</v>
      </c>
      <c r="F91" s="1">
        <f t="shared" si="1"/>
        <v>349</v>
      </c>
      <c r="G91" s="1" t="s">
        <v>106</v>
      </c>
      <c r="H91" s="20" t="s">
        <v>252</v>
      </c>
      <c r="I91" s="20"/>
      <c r="J91" s="20"/>
      <c r="K91" s="20"/>
      <c r="L91" s="20"/>
      <c r="M91" s="20"/>
      <c r="N91" s="20" t="s">
        <v>256</v>
      </c>
    </row>
    <row r="92" spans="1:14">
      <c r="A92" s="1" t="s">
        <v>11</v>
      </c>
      <c r="B92" s="1" t="s">
        <v>257</v>
      </c>
      <c r="C92" s="1">
        <v>48351</v>
      </c>
      <c r="D92" s="1">
        <v>48614</v>
      </c>
      <c r="E92" s="1" t="s">
        <v>13</v>
      </c>
      <c r="F92" s="1">
        <f t="shared" si="1"/>
        <v>264</v>
      </c>
      <c r="G92" s="1" t="s">
        <v>14</v>
      </c>
      <c r="H92" s="20" t="s">
        <v>252</v>
      </c>
      <c r="I92" s="20"/>
      <c r="J92" s="20"/>
      <c r="K92" s="20"/>
      <c r="L92" s="20"/>
      <c r="M92" s="20"/>
      <c r="N92" s="20" t="s">
        <v>62</v>
      </c>
    </row>
    <row r="93" spans="1:14">
      <c r="A93" s="1" t="s">
        <v>11</v>
      </c>
      <c r="B93" s="1" t="s">
        <v>258</v>
      </c>
      <c r="C93" s="1">
        <v>48671</v>
      </c>
      <c r="D93" s="1">
        <v>49468</v>
      </c>
      <c r="E93" s="1" t="s">
        <v>13</v>
      </c>
      <c r="F93" s="1">
        <f t="shared" si="1"/>
        <v>798</v>
      </c>
      <c r="G93" s="1" t="s">
        <v>14</v>
      </c>
      <c r="H93" s="20" t="s">
        <v>252</v>
      </c>
      <c r="I93" s="20"/>
      <c r="J93" s="20"/>
      <c r="K93" s="20"/>
      <c r="L93" s="20"/>
      <c r="M93" s="20"/>
      <c r="N93" s="20" t="s">
        <v>259</v>
      </c>
    </row>
    <row r="94" spans="1:14">
      <c r="A94" s="1" t="s">
        <v>11</v>
      </c>
      <c r="B94" s="1" t="s">
        <v>260</v>
      </c>
      <c r="C94" s="1">
        <v>50242</v>
      </c>
      <c r="D94" s="1">
        <v>50529</v>
      </c>
      <c r="E94" s="1" t="s">
        <v>13</v>
      </c>
      <c r="F94" s="1">
        <f t="shared" si="1"/>
        <v>288</v>
      </c>
      <c r="G94" s="1" t="s">
        <v>14</v>
      </c>
      <c r="H94" s="20" t="s">
        <v>252</v>
      </c>
      <c r="I94" s="20"/>
      <c r="J94" s="20"/>
      <c r="K94" s="20"/>
      <c r="L94" s="20"/>
      <c r="M94" s="20"/>
      <c r="N94" s="20" t="s">
        <v>62</v>
      </c>
    </row>
    <row r="95" spans="1:14">
      <c r="A95" s="1" t="s">
        <v>11</v>
      </c>
      <c r="B95" s="1" t="s">
        <v>261</v>
      </c>
      <c r="C95" s="1">
        <v>50756</v>
      </c>
      <c r="D95" s="1">
        <v>51613</v>
      </c>
      <c r="E95" s="1" t="s">
        <v>13</v>
      </c>
      <c r="F95" s="1">
        <f t="shared" si="1"/>
        <v>858</v>
      </c>
      <c r="G95" s="1" t="s">
        <v>14</v>
      </c>
      <c r="H95" s="20" t="s">
        <v>252</v>
      </c>
      <c r="I95" s="20"/>
      <c r="J95" s="20"/>
      <c r="K95" s="20"/>
      <c r="L95" s="20"/>
      <c r="M95" s="20"/>
      <c r="N95" s="20" t="s">
        <v>62</v>
      </c>
    </row>
    <row r="96" spans="1:14">
      <c r="A96" s="1" t="s">
        <v>11</v>
      </c>
      <c r="B96" s="1" t="s">
        <v>262</v>
      </c>
      <c r="C96" s="1">
        <v>51969</v>
      </c>
      <c r="D96" s="1">
        <v>52439</v>
      </c>
      <c r="E96" s="1" t="s">
        <v>19</v>
      </c>
      <c r="F96" s="1">
        <f t="shared" si="1"/>
        <v>471</v>
      </c>
      <c r="G96" s="1" t="s">
        <v>14</v>
      </c>
      <c r="H96" s="20" t="s">
        <v>252</v>
      </c>
      <c r="I96" s="20"/>
      <c r="J96" s="20"/>
      <c r="K96" s="20"/>
      <c r="L96" s="20"/>
      <c r="M96" s="20"/>
      <c r="N96" s="20" t="s">
        <v>263</v>
      </c>
    </row>
    <row r="97" spans="1:14">
      <c r="A97" s="1" t="s">
        <v>11</v>
      </c>
      <c r="B97" s="1" t="s">
        <v>264</v>
      </c>
      <c r="C97" s="1">
        <v>52859</v>
      </c>
      <c r="D97" s="1">
        <v>53257</v>
      </c>
      <c r="E97" s="1" t="s">
        <v>13</v>
      </c>
      <c r="F97" s="1">
        <f t="shared" si="1"/>
        <v>399</v>
      </c>
      <c r="G97" s="1" t="s">
        <v>14</v>
      </c>
      <c r="H97" s="20" t="s">
        <v>252</v>
      </c>
      <c r="I97" s="20"/>
      <c r="J97" s="20"/>
      <c r="K97" s="20"/>
      <c r="L97" s="20"/>
      <c r="M97" s="20" t="s">
        <v>265</v>
      </c>
      <c r="N97" s="20" t="s">
        <v>266</v>
      </c>
    </row>
    <row r="98" spans="1:14">
      <c r="A98" s="1" t="s">
        <v>11</v>
      </c>
      <c r="B98" s="1" t="s">
        <v>267</v>
      </c>
      <c r="C98" s="1">
        <v>53324</v>
      </c>
      <c r="D98" s="1">
        <v>53686</v>
      </c>
      <c r="E98" s="1" t="s">
        <v>19</v>
      </c>
      <c r="F98" s="1">
        <f t="shared" si="1"/>
        <v>363</v>
      </c>
      <c r="G98" s="1" t="s">
        <v>14</v>
      </c>
      <c r="H98" s="20" t="s">
        <v>252</v>
      </c>
      <c r="I98" s="20"/>
      <c r="J98" s="20"/>
      <c r="K98" s="20"/>
      <c r="L98" s="20"/>
      <c r="M98" s="20"/>
      <c r="N98" s="20" t="s">
        <v>268</v>
      </c>
    </row>
    <row r="99" spans="1:14">
      <c r="A99" s="1" t="s">
        <v>11</v>
      </c>
      <c r="B99" s="1" t="s">
        <v>269</v>
      </c>
      <c r="C99" s="1">
        <v>53858</v>
      </c>
      <c r="D99" s="1">
        <v>54454</v>
      </c>
      <c r="E99" s="1" t="s">
        <v>13</v>
      </c>
      <c r="F99" s="1">
        <f t="shared" si="1"/>
        <v>597</v>
      </c>
      <c r="G99" s="1" t="s">
        <v>14</v>
      </c>
      <c r="H99" s="20" t="s">
        <v>252</v>
      </c>
      <c r="I99" s="20"/>
      <c r="J99" s="20"/>
      <c r="K99" s="20"/>
      <c r="L99" s="20"/>
      <c r="M99" s="20"/>
      <c r="N99" s="20" t="s">
        <v>270</v>
      </c>
    </row>
    <row r="100" spans="1:14">
      <c r="A100" s="1" t="s">
        <v>11</v>
      </c>
      <c r="B100" s="1" t="s">
        <v>271</v>
      </c>
      <c r="C100" s="1">
        <v>54432</v>
      </c>
      <c r="D100" s="1">
        <v>55289</v>
      </c>
      <c r="E100" s="1" t="s">
        <v>13</v>
      </c>
      <c r="F100" s="1">
        <f t="shared" si="1"/>
        <v>858</v>
      </c>
      <c r="G100" s="1" t="s">
        <v>14</v>
      </c>
      <c r="H100" s="20" t="s">
        <v>252</v>
      </c>
      <c r="I100" s="20"/>
      <c r="J100" s="20"/>
      <c r="K100" s="20"/>
      <c r="L100" s="20"/>
      <c r="M100" s="20"/>
      <c r="N100" s="20" t="s">
        <v>272</v>
      </c>
    </row>
    <row r="101" spans="1:14">
      <c r="A101" s="1" t="s">
        <v>11</v>
      </c>
      <c r="B101" s="1" t="s">
        <v>273</v>
      </c>
      <c r="C101" s="1">
        <v>55301</v>
      </c>
      <c r="D101" s="1">
        <v>56004</v>
      </c>
      <c r="E101" s="1" t="s">
        <v>19</v>
      </c>
      <c r="F101" s="1">
        <f t="shared" si="1"/>
        <v>704</v>
      </c>
      <c r="G101" s="1" t="s">
        <v>106</v>
      </c>
      <c r="H101" s="20" t="s">
        <v>252</v>
      </c>
      <c r="I101" s="20"/>
      <c r="J101" s="20"/>
      <c r="K101" s="20"/>
      <c r="L101" s="20"/>
      <c r="M101" s="20" t="s">
        <v>274</v>
      </c>
      <c r="N101" s="20" t="s">
        <v>275</v>
      </c>
    </row>
    <row r="102" spans="1:14">
      <c r="A102" s="1" t="s">
        <v>11</v>
      </c>
      <c r="B102" s="1" t="s">
        <v>276</v>
      </c>
      <c r="C102" s="1">
        <v>56388</v>
      </c>
      <c r="D102" s="1">
        <v>56750</v>
      </c>
      <c r="E102" s="1" t="s">
        <v>13</v>
      </c>
      <c r="F102" s="1">
        <f t="shared" si="1"/>
        <v>363</v>
      </c>
      <c r="G102" s="1" t="s">
        <v>14</v>
      </c>
      <c r="H102" s="20" t="s">
        <v>252</v>
      </c>
      <c r="I102" s="20"/>
      <c r="J102" s="20"/>
      <c r="K102" s="20"/>
      <c r="L102" s="20"/>
      <c r="M102" s="20" t="s">
        <v>277</v>
      </c>
      <c r="N102" s="20" t="s">
        <v>278</v>
      </c>
    </row>
    <row r="103" spans="1:14">
      <c r="A103" s="1" t="s">
        <v>11</v>
      </c>
      <c r="B103" s="1" t="s">
        <v>279</v>
      </c>
      <c r="C103" s="1">
        <v>56762</v>
      </c>
      <c r="D103" s="1">
        <v>57067</v>
      </c>
      <c r="E103" s="1" t="s">
        <v>13</v>
      </c>
      <c r="F103" s="1">
        <f t="shared" si="1"/>
        <v>306</v>
      </c>
      <c r="G103" s="1" t="s">
        <v>14</v>
      </c>
      <c r="H103" s="20" t="s">
        <v>252</v>
      </c>
      <c r="I103" s="20"/>
      <c r="J103" s="20"/>
      <c r="K103" s="20"/>
      <c r="L103" s="20"/>
      <c r="M103" s="20" t="s">
        <v>280</v>
      </c>
      <c r="N103" s="20" t="s">
        <v>281</v>
      </c>
    </row>
    <row r="104" spans="1:14">
      <c r="A104" s="1" t="s">
        <v>11</v>
      </c>
      <c r="B104" s="1" t="s">
        <v>282</v>
      </c>
      <c r="C104" s="1">
        <v>57078</v>
      </c>
      <c r="D104" s="1">
        <v>57641</v>
      </c>
      <c r="E104" s="1" t="s">
        <v>13</v>
      </c>
      <c r="F104" s="1">
        <f t="shared" si="1"/>
        <v>564</v>
      </c>
      <c r="G104" s="1" t="s">
        <v>14</v>
      </c>
      <c r="H104" s="20" t="s">
        <v>252</v>
      </c>
      <c r="I104" s="20"/>
      <c r="J104" s="20"/>
      <c r="K104" s="20"/>
      <c r="L104" s="20"/>
      <c r="M104" s="20" t="s">
        <v>283</v>
      </c>
      <c r="N104" s="20" t="s">
        <v>284</v>
      </c>
    </row>
    <row r="105" spans="1:14">
      <c r="A105" s="1" t="s">
        <v>11</v>
      </c>
      <c r="B105" s="1" t="s">
        <v>285</v>
      </c>
      <c r="C105" s="1">
        <v>57631</v>
      </c>
      <c r="D105" s="1">
        <v>58359</v>
      </c>
      <c r="E105" s="1" t="s">
        <v>13</v>
      </c>
      <c r="F105" s="1">
        <f t="shared" si="1"/>
        <v>729</v>
      </c>
      <c r="G105" s="1" t="s">
        <v>14</v>
      </c>
      <c r="H105" s="20" t="s">
        <v>252</v>
      </c>
      <c r="I105" s="20"/>
      <c r="J105" s="20"/>
      <c r="K105" s="20"/>
      <c r="L105" s="20"/>
      <c r="M105" s="20" t="s">
        <v>286</v>
      </c>
      <c r="N105" s="20" t="s">
        <v>287</v>
      </c>
    </row>
    <row r="106" spans="1:14">
      <c r="A106" s="1" t="s">
        <v>11</v>
      </c>
      <c r="B106" s="1" t="s">
        <v>288</v>
      </c>
      <c r="C106" s="1">
        <v>58359</v>
      </c>
      <c r="D106" s="1">
        <v>59759</v>
      </c>
      <c r="E106" s="1" t="s">
        <v>13</v>
      </c>
      <c r="F106" s="1">
        <f t="shared" si="1"/>
        <v>1401</v>
      </c>
      <c r="G106" s="1" t="s">
        <v>14</v>
      </c>
      <c r="H106" s="20" t="s">
        <v>252</v>
      </c>
      <c r="I106" s="20"/>
      <c r="J106" s="20"/>
      <c r="K106" s="20"/>
      <c r="L106" s="20"/>
      <c r="M106" s="20" t="s">
        <v>289</v>
      </c>
      <c r="N106" s="20" t="s">
        <v>290</v>
      </c>
    </row>
    <row r="107" spans="1:14">
      <c r="A107" s="1" t="s">
        <v>11</v>
      </c>
      <c r="B107" s="1" t="s">
        <v>291</v>
      </c>
      <c r="C107" s="1">
        <v>59764</v>
      </c>
      <c r="D107" s="1">
        <v>59958</v>
      </c>
      <c r="E107" s="1" t="s">
        <v>13</v>
      </c>
      <c r="F107" s="1">
        <f t="shared" si="1"/>
        <v>195</v>
      </c>
      <c r="G107" s="1" t="s">
        <v>14</v>
      </c>
      <c r="H107" s="20" t="s">
        <v>252</v>
      </c>
      <c r="I107" s="20"/>
      <c r="J107" s="20"/>
      <c r="K107" s="20"/>
      <c r="L107" s="20"/>
      <c r="M107" s="20"/>
      <c r="N107" s="20" t="s">
        <v>62</v>
      </c>
    </row>
    <row r="108" spans="1:14">
      <c r="A108" s="1" t="s">
        <v>11</v>
      </c>
      <c r="B108" s="1" t="s">
        <v>292</v>
      </c>
      <c r="C108" s="1">
        <v>59955</v>
      </c>
      <c r="D108" s="1">
        <v>60461</v>
      </c>
      <c r="E108" s="1" t="s">
        <v>13</v>
      </c>
      <c r="F108" s="1">
        <f t="shared" si="1"/>
        <v>507</v>
      </c>
      <c r="G108" s="1" t="s">
        <v>14</v>
      </c>
      <c r="H108" s="20" t="s">
        <v>252</v>
      </c>
      <c r="I108" s="20"/>
      <c r="J108" s="20"/>
      <c r="K108" s="20"/>
      <c r="L108" s="20"/>
      <c r="M108" s="20"/>
      <c r="N108" s="20" t="s">
        <v>62</v>
      </c>
    </row>
    <row r="109" spans="1:14">
      <c r="A109" s="1" t="s">
        <v>11</v>
      </c>
      <c r="B109" s="1" t="s">
        <v>293</v>
      </c>
      <c r="C109" s="1">
        <v>60458</v>
      </c>
      <c r="D109" s="1">
        <v>60997</v>
      </c>
      <c r="E109" s="1" t="s">
        <v>13</v>
      </c>
      <c r="F109" s="1">
        <f t="shared" si="1"/>
        <v>540</v>
      </c>
      <c r="G109" s="1" t="s">
        <v>14</v>
      </c>
      <c r="H109" s="20" t="s">
        <v>252</v>
      </c>
      <c r="I109" s="20"/>
      <c r="J109" s="20"/>
      <c r="K109" s="20"/>
      <c r="L109" s="20"/>
      <c r="M109" s="20" t="s">
        <v>294</v>
      </c>
      <c r="N109" s="20" t="s">
        <v>295</v>
      </c>
    </row>
    <row r="110" spans="1:14">
      <c r="A110" s="1" t="s">
        <v>11</v>
      </c>
      <c r="B110" s="1" t="s">
        <v>296</v>
      </c>
      <c r="C110" s="1">
        <v>61011</v>
      </c>
      <c r="D110" s="1">
        <v>63641</v>
      </c>
      <c r="E110" s="1" t="s">
        <v>13</v>
      </c>
      <c r="F110" s="1">
        <f t="shared" si="1"/>
        <v>2631</v>
      </c>
      <c r="G110" s="1" t="s">
        <v>14</v>
      </c>
      <c r="H110" s="20" t="s">
        <v>252</v>
      </c>
      <c r="I110" s="20"/>
      <c r="J110" s="20"/>
      <c r="K110" s="20"/>
      <c r="L110" s="20"/>
      <c r="M110" s="20" t="s">
        <v>297</v>
      </c>
      <c r="N110" s="20" t="s">
        <v>298</v>
      </c>
    </row>
    <row r="111" spans="1:14">
      <c r="A111" s="1" t="s">
        <v>11</v>
      </c>
      <c r="B111" s="1" t="s">
        <v>299</v>
      </c>
      <c r="C111" s="1">
        <v>63638</v>
      </c>
      <c r="D111" s="1">
        <v>64057</v>
      </c>
      <c r="E111" s="1" t="s">
        <v>13</v>
      </c>
      <c r="F111" s="1">
        <f t="shared" si="1"/>
        <v>420</v>
      </c>
      <c r="G111" s="1" t="s">
        <v>14</v>
      </c>
      <c r="H111" s="20" t="s">
        <v>252</v>
      </c>
      <c r="I111" s="20"/>
      <c r="J111" s="20"/>
      <c r="K111" s="20"/>
      <c r="L111" s="20"/>
      <c r="M111" s="20" t="s">
        <v>300</v>
      </c>
      <c r="N111" s="20" t="s">
        <v>301</v>
      </c>
    </row>
    <row r="112" spans="1:14">
      <c r="A112" s="1" t="s">
        <v>11</v>
      </c>
      <c r="B112" s="1" t="s">
        <v>302</v>
      </c>
      <c r="C112" s="1">
        <v>64054</v>
      </c>
      <c r="D112" s="1">
        <v>64923</v>
      </c>
      <c r="E112" s="1" t="s">
        <v>13</v>
      </c>
      <c r="F112" s="1">
        <f t="shared" si="1"/>
        <v>870</v>
      </c>
      <c r="G112" s="1" t="s">
        <v>14</v>
      </c>
      <c r="H112" s="20" t="s">
        <v>252</v>
      </c>
      <c r="I112" s="20"/>
      <c r="J112" s="20"/>
      <c r="K112" s="20"/>
      <c r="L112" s="20"/>
      <c r="M112" s="20"/>
      <c r="N112" s="20" t="s">
        <v>303</v>
      </c>
    </row>
    <row r="113" spans="1:14">
      <c r="A113" s="1" t="s">
        <v>11</v>
      </c>
      <c r="B113" s="1" t="s">
        <v>304</v>
      </c>
      <c r="C113" s="1">
        <v>64923</v>
      </c>
      <c r="D113" s="1">
        <v>65558</v>
      </c>
      <c r="E113" s="1" t="s">
        <v>13</v>
      </c>
      <c r="F113" s="1">
        <f t="shared" si="1"/>
        <v>636</v>
      </c>
      <c r="G113" s="1" t="s">
        <v>14</v>
      </c>
      <c r="H113" s="20" t="s">
        <v>252</v>
      </c>
      <c r="I113" s="20"/>
      <c r="J113" s="20"/>
      <c r="K113" s="20"/>
      <c r="L113" s="20"/>
      <c r="M113" s="20" t="s">
        <v>305</v>
      </c>
      <c r="N113" s="20" t="s">
        <v>306</v>
      </c>
    </row>
    <row r="114" spans="1:14">
      <c r="A114" s="1" t="s">
        <v>11</v>
      </c>
      <c r="B114" s="1" t="s">
        <v>307</v>
      </c>
      <c r="C114" s="1">
        <v>65570</v>
      </c>
      <c r="D114" s="1">
        <v>65947</v>
      </c>
      <c r="E114" s="1" t="s">
        <v>13</v>
      </c>
      <c r="F114" s="1">
        <f t="shared" si="1"/>
        <v>378</v>
      </c>
      <c r="G114" s="1" t="s">
        <v>14</v>
      </c>
      <c r="H114" s="20" t="s">
        <v>252</v>
      </c>
      <c r="I114" s="20"/>
      <c r="J114" s="20"/>
      <c r="K114" s="20"/>
      <c r="L114" s="20"/>
      <c r="M114" s="20"/>
      <c r="N114" s="20" t="s">
        <v>62</v>
      </c>
    </row>
    <row r="115" spans="1:14">
      <c r="A115" s="1" t="s">
        <v>11</v>
      </c>
      <c r="B115" s="1" t="s">
        <v>308</v>
      </c>
      <c r="C115" s="1">
        <v>65944</v>
      </c>
      <c r="D115" s="1">
        <v>66942</v>
      </c>
      <c r="E115" s="1" t="s">
        <v>13</v>
      </c>
      <c r="F115" s="1">
        <f t="shared" si="1"/>
        <v>999</v>
      </c>
      <c r="G115" s="1" t="s">
        <v>14</v>
      </c>
      <c r="H115" s="20" t="s">
        <v>252</v>
      </c>
      <c r="I115" s="20"/>
      <c r="J115" s="20"/>
      <c r="K115" s="20"/>
      <c r="L115" s="20"/>
      <c r="M115" s="20" t="s">
        <v>309</v>
      </c>
      <c r="N115" s="20" t="s">
        <v>310</v>
      </c>
    </row>
    <row r="116" spans="1:14">
      <c r="A116" s="1" t="s">
        <v>11</v>
      </c>
      <c r="B116" s="1" t="s">
        <v>311</v>
      </c>
      <c r="C116" s="1">
        <v>66953</v>
      </c>
      <c r="D116" s="1">
        <v>67627</v>
      </c>
      <c r="E116" s="1" t="s">
        <v>13</v>
      </c>
      <c r="F116" s="1">
        <f t="shared" si="1"/>
        <v>675</v>
      </c>
      <c r="G116" s="1" t="s">
        <v>14</v>
      </c>
      <c r="H116" s="20" t="s">
        <v>252</v>
      </c>
      <c r="I116" s="20"/>
      <c r="J116" s="20"/>
      <c r="K116" s="20"/>
      <c r="L116" s="20"/>
      <c r="M116" s="20" t="s">
        <v>312</v>
      </c>
      <c r="N116" s="20" t="s">
        <v>313</v>
      </c>
    </row>
    <row r="117" ht="15.75" spans="1:14">
      <c r="A117" s="1" t="s">
        <v>11</v>
      </c>
      <c r="B117" s="1" t="s">
        <v>314</v>
      </c>
      <c r="C117" s="1">
        <v>67624</v>
      </c>
      <c r="D117" s="1">
        <v>69530</v>
      </c>
      <c r="E117" s="1" t="s">
        <v>13</v>
      </c>
      <c r="F117" s="1">
        <f t="shared" si="1"/>
        <v>1907</v>
      </c>
      <c r="G117" s="1" t="s">
        <v>106</v>
      </c>
      <c r="H117" s="20" t="s">
        <v>252</v>
      </c>
      <c r="I117" s="20"/>
      <c r="J117" s="20"/>
      <c r="K117" s="20"/>
      <c r="L117" s="20"/>
      <c r="M117" s="20" t="s">
        <v>315</v>
      </c>
      <c r="N117" s="20" t="s">
        <v>316</v>
      </c>
    </row>
    <row r="118" ht="15.75" spans="1:14">
      <c r="A118" s="1" t="s">
        <v>11</v>
      </c>
      <c r="B118" s="1" t="s">
        <v>317</v>
      </c>
      <c r="C118" s="1">
        <v>69527</v>
      </c>
      <c r="D118" s="1">
        <v>70329</v>
      </c>
      <c r="E118" s="1" t="s">
        <v>13</v>
      </c>
      <c r="F118" s="1">
        <f t="shared" si="1"/>
        <v>803</v>
      </c>
      <c r="G118" s="1" t="s">
        <v>106</v>
      </c>
      <c r="H118" s="20" t="s">
        <v>252</v>
      </c>
      <c r="I118" s="20"/>
      <c r="J118" s="20"/>
      <c r="K118" s="20"/>
      <c r="L118" s="20"/>
      <c r="M118" s="20" t="s">
        <v>318</v>
      </c>
      <c r="N118" s="20" t="s">
        <v>319</v>
      </c>
    </row>
    <row r="119" spans="1:14">
      <c r="A119" s="1" t="s">
        <v>11</v>
      </c>
      <c r="B119" s="1" t="s">
        <v>320</v>
      </c>
      <c r="C119" s="1">
        <v>70341</v>
      </c>
      <c r="D119" s="1">
        <v>71763</v>
      </c>
      <c r="E119" s="1" t="s">
        <v>13</v>
      </c>
      <c r="F119" s="1">
        <f t="shared" si="1"/>
        <v>1423</v>
      </c>
      <c r="G119" s="5" t="s">
        <v>30</v>
      </c>
      <c r="H119" s="21" t="s">
        <v>321</v>
      </c>
      <c r="I119" s="21"/>
      <c r="J119" s="21"/>
      <c r="K119" s="21"/>
      <c r="L119" s="21" t="s">
        <v>322</v>
      </c>
      <c r="M119" s="21" t="s">
        <v>322</v>
      </c>
      <c r="N119" s="21" t="s">
        <v>323</v>
      </c>
    </row>
    <row r="120" spans="1:14">
      <c r="A120" s="1" t="s">
        <v>11</v>
      </c>
      <c r="B120" s="1" t="s">
        <v>324</v>
      </c>
      <c r="C120" s="1">
        <v>70341</v>
      </c>
      <c r="D120" s="1">
        <v>70353</v>
      </c>
      <c r="E120" s="1" t="s">
        <v>13</v>
      </c>
      <c r="F120" s="1">
        <f t="shared" si="1"/>
        <v>13</v>
      </c>
      <c r="G120" s="5" t="s">
        <v>38</v>
      </c>
      <c r="H120" s="21" t="s">
        <v>321</v>
      </c>
      <c r="I120" s="21"/>
      <c r="J120" s="21"/>
      <c r="K120" s="21"/>
      <c r="L120" s="21" t="s">
        <v>322</v>
      </c>
      <c r="M120" s="21" t="s">
        <v>325</v>
      </c>
      <c r="N120" s="21" t="s">
        <v>326</v>
      </c>
    </row>
    <row r="121" spans="1:14">
      <c r="A121" s="1" t="s">
        <v>11</v>
      </c>
      <c r="B121" s="1" t="s">
        <v>327</v>
      </c>
      <c r="C121" s="1">
        <v>70473</v>
      </c>
      <c r="D121" s="1">
        <v>71492</v>
      </c>
      <c r="E121" s="1" t="s">
        <v>13</v>
      </c>
      <c r="F121" s="1">
        <f t="shared" si="1"/>
        <v>1020</v>
      </c>
      <c r="G121" s="1" t="s">
        <v>14</v>
      </c>
      <c r="H121" s="21" t="s">
        <v>321</v>
      </c>
      <c r="I121" s="21"/>
      <c r="J121" s="21"/>
      <c r="K121" s="21"/>
      <c r="L121" s="21" t="s">
        <v>322</v>
      </c>
      <c r="M121" s="21" t="s">
        <v>27</v>
      </c>
      <c r="N121" s="21" t="s">
        <v>328</v>
      </c>
    </row>
    <row r="122" spans="1:14">
      <c r="A122" s="1" t="s">
        <v>11</v>
      </c>
      <c r="B122" s="1" t="s">
        <v>329</v>
      </c>
      <c r="C122" s="1">
        <v>71751</v>
      </c>
      <c r="D122" s="1">
        <v>71763</v>
      </c>
      <c r="E122" s="1" t="s">
        <v>13</v>
      </c>
      <c r="F122" s="1">
        <f t="shared" si="1"/>
        <v>13</v>
      </c>
      <c r="G122" s="5" t="s">
        <v>38</v>
      </c>
      <c r="H122" s="21" t="s">
        <v>321</v>
      </c>
      <c r="I122" s="21"/>
      <c r="J122" s="21"/>
      <c r="K122" s="21"/>
      <c r="L122" s="21" t="s">
        <v>322</v>
      </c>
      <c r="M122" s="21" t="s">
        <v>330</v>
      </c>
      <c r="N122" s="21" t="s">
        <v>331</v>
      </c>
    </row>
    <row r="123" spans="1:14">
      <c r="A123" s="1" t="s">
        <v>11</v>
      </c>
      <c r="B123" s="1" t="s">
        <v>332</v>
      </c>
      <c r="C123" s="1">
        <v>71774</v>
      </c>
      <c r="D123" s="1">
        <v>72088</v>
      </c>
      <c r="E123" s="1" t="s">
        <v>13</v>
      </c>
      <c r="F123" s="1">
        <f t="shared" si="1"/>
        <v>315</v>
      </c>
      <c r="G123" s="1" t="s">
        <v>14</v>
      </c>
      <c r="H123" s="20" t="s">
        <v>252</v>
      </c>
      <c r="I123" s="20"/>
      <c r="J123" s="20"/>
      <c r="K123" s="20"/>
      <c r="L123" s="20"/>
      <c r="M123" s="20" t="s">
        <v>333</v>
      </c>
      <c r="N123" s="20" t="s">
        <v>334</v>
      </c>
    </row>
    <row r="124" spans="1:14">
      <c r="A124" s="1" t="s">
        <v>11</v>
      </c>
      <c r="B124" s="1" t="s">
        <v>335</v>
      </c>
      <c r="C124" s="1">
        <v>72075</v>
      </c>
      <c r="D124" s="1">
        <v>72614</v>
      </c>
      <c r="E124" s="1" t="s">
        <v>13</v>
      </c>
      <c r="F124" s="1">
        <f t="shared" si="1"/>
        <v>540</v>
      </c>
      <c r="G124" s="1" t="s">
        <v>14</v>
      </c>
      <c r="H124" s="20" t="s">
        <v>252</v>
      </c>
      <c r="I124" s="20"/>
      <c r="J124" s="20"/>
      <c r="K124" s="20"/>
      <c r="L124" s="20"/>
      <c r="M124" s="20" t="s">
        <v>336</v>
      </c>
      <c r="N124" s="20" t="s">
        <v>337</v>
      </c>
    </row>
    <row r="125" spans="1:14">
      <c r="A125" s="1" t="s">
        <v>11</v>
      </c>
      <c r="B125" s="1" t="s">
        <v>338</v>
      </c>
      <c r="C125" s="1">
        <v>72607</v>
      </c>
      <c r="D125" s="1">
        <v>73020</v>
      </c>
      <c r="E125" s="1" t="s">
        <v>13</v>
      </c>
      <c r="F125" s="1">
        <f t="shared" si="1"/>
        <v>414</v>
      </c>
      <c r="G125" s="1" t="s">
        <v>14</v>
      </c>
      <c r="H125" s="20" t="s">
        <v>252</v>
      </c>
      <c r="I125" s="20"/>
      <c r="J125" s="20"/>
      <c r="K125" s="20"/>
      <c r="L125" s="20"/>
      <c r="M125" s="20"/>
      <c r="N125" s="20" t="s">
        <v>62</v>
      </c>
    </row>
    <row r="126" spans="1:14">
      <c r="A126" s="1" t="s">
        <v>11</v>
      </c>
      <c r="B126" s="1" t="s">
        <v>339</v>
      </c>
      <c r="C126" s="1">
        <v>73017</v>
      </c>
      <c r="D126" s="1">
        <v>74384</v>
      </c>
      <c r="E126" s="1" t="s">
        <v>13</v>
      </c>
      <c r="F126" s="1">
        <f t="shared" si="1"/>
        <v>1368</v>
      </c>
      <c r="G126" s="1" t="s">
        <v>14</v>
      </c>
      <c r="H126" s="20" t="s">
        <v>252</v>
      </c>
      <c r="I126" s="20"/>
      <c r="J126" s="20"/>
      <c r="K126" s="20"/>
      <c r="L126" s="20"/>
      <c r="M126" s="20" t="s">
        <v>340</v>
      </c>
      <c r="N126" s="20" t="s">
        <v>341</v>
      </c>
    </row>
    <row r="127" spans="1:14">
      <c r="A127" s="1" t="s">
        <v>11</v>
      </c>
      <c r="B127" s="1" t="s">
        <v>342</v>
      </c>
      <c r="C127" s="1">
        <v>74386</v>
      </c>
      <c r="D127" s="1">
        <v>77217</v>
      </c>
      <c r="E127" s="1" t="s">
        <v>13</v>
      </c>
      <c r="F127" s="1">
        <f t="shared" si="1"/>
        <v>2832</v>
      </c>
      <c r="G127" s="1" t="s">
        <v>14</v>
      </c>
      <c r="H127" s="20" t="s">
        <v>252</v>
      </c>
      <c r="I127" s="20"/>
      <c r="J127" s="20"/>
      <c r="K127" s="20"/>
      <c r="L127" s="20"/>
      <c r="M127" s="20" t="s">
        <v>343</v>
      </c>
      <c r="N127" s="20" t="s">
        <v>344</v>
      </c>
    </row>
    <row r="128" spans="1:14">
      <c r="A128" s="1" t="s">
        <v>11</v>
      </c>
      <c r="B128" s="1" t="s">
        <v>345</v>
      </c>
      <c r="C128" s="1">
        <v>77214</v>
      </c>
      <c r="D128" s="1">
        <v>77744</v>
      </c>
      <c r="E128" s="1" t="s">
        <v>13</v>
      </c>
      <c r="F128" s="1">
        <f t="shared" si="1"/>
        <v>531</v>
      </c>
      <c r="G128" s="1" t="s">
        <v>14</v>
      </c>
      <c r="H128" s="20" t="s">
        <v>252</v>
      </c>
      <c r="I128" s="20"/>
      <c r="J128" s="20"/>
      <c r="K128" s="20"/>
      <c r="L128" s="20"/>
      <c r="M128" s="20"/>
      <c r="N128" s="20" t="s">
        <v>62</v>
      </c>
    </row>
    <row r="129" spans="1:14">
      <c r="A129" s="1" t="s">
        <v>11</v>
      </c>
      <c r="B129" s="1" t="s">
        <v>346</v>
      </c>
      <c r="C129" s="1">
        <v>77747</v>
      </c>
      <c r="D129" s="1">
        <v>77956</v>
      </c>
      <c r="E129" s="1" t="s">
        <v>13</v>
      </c>
      <c r="F129" s="1">
        <f t="shared" si="1"/>
        <v>210</v>
      </c>
      <c r="G129" s="1" t="s">
        <v>14</v>
      </c>
      <c r="H129" s="20" t="s">
        <v>252</v>
      </c>
      <c r="I129" s="20"/>
      <c r="J129" s="20"/>
      <c r="K129" s="20"/>
      <c r="L129" s="20"/>
      <c r="M129" s="20"/>
      <c r="N129" s="20" t="s">
        <v>62</v>
      </c>
    </row>
    <row r="130" spans="1:14">
      <c r="A130" s="1" t="s">
        <v>11</v>
      </c>
      <c r="B130" s="1" t="s">
        <v>347</v>
      </c>
      <c r="C130" s="1">
        <v>77946</v>
      </c>
      <c r="D130" s="1">
        <v>80144</v>
      </c>
      <c r="E130" s="1" t="s">
        <v>13</v>
      </c>
      <c r="F130" s="1">
        <f t="shared" si="1"/>
        <v>2199</v>
      </c>
      <c r="G130" s="1" t="s">
        <v>14</v>
      </c>
      <c r="H130" s="20" t="s">
        <v>252</v>
      </c>
      <c r="I130" s="20"/>
      <c r="J130" s="20"/>
      <c r="K130" s="20"/>
      <c r="L130" s="20"/>
      <c r="M130" s="20" t="s">
        <v>348</v>
      </c>
      <c r="N130" s="20" t="s">
        <v>349</v>
      </c>
    </row>
    <row r="131" spans="1:14">
      <c r="A131" s="1" t="s">
        <v>11</v>
      </c>
      <c r="B131" s="1" t="s">
        <v>350</v>
      </c>
      <c r="C131" s="1">
        <v>80144</v>
      </c>
      <c r="D131" s="1">
        <v>85423</v>
      </c>
      <c r="E131" s="1" t="s">
        <v>13</v>
      </c>
      <c r="F131" s="1">
        <f t="shared" si="1"/>
        <v>5280</v>
      </c>
      <c r="G131" s="1" t="s">
        <v>14</v>
      </c>
      <c r="H131" s="20" t="s">
        <v>252</v>
      </c>
      <c r="I131" s="20"/>
      <c r="J131" s="20"/>
      <c r="K131" s="20"/>
      <c r="L131" s="20"/>
      <c r="M131" s="20" t="s">
        <v>351</v>
      </c>
      <c r="N131" s="20" t="s">
        <v>352</v>
      </c>
    </row>
    <row r="132" spans="1:14">
      <c r="A132" s="1" t="s">
        <v>11</v>
      </c>
      <c r="B132" s="1" t="s">
        <v>353</v>
      </c>
      <c r="C132" s="1">
        <v>85502</v>
      </c>
      <c r="D132" s="1">
        <v>85720</v>
      </c>
      <c r="E132" s="1" t="s">
        <v>13</v>
      </c>
      <c r="F132" s="1">
        <f t="shared" si="1"/>
        <v>219</v>
      </c>
      <c r="G132" s="1" t="s">
        <v>14</v>
      </c>
      <c r="H132" s="20" t="s">
        <v>252</v>
      </c>
      <c r="I132" s="20"/>
      <c r="J132" s="20"/>
      <c r="K132" s="20"/>
      <c r="L132" s="20"/>
      <c r="M132" s="20"/>
      <c r="N132" s="20" t="s">
        <v>62</v>
      </c>
    </row>
    <row r="133" spans="1:14">
      <c r="A133" s="1" t="s">
        <v>11</v>
      </c>
      <c r="B133" s="1" t="s">
        <v>354</v>
      </c>
      <c r="C133" s="1">
        <v>85713</v>
      </c>
      <c r="D133" s="1">
        <v>86267</v>
      </c>
      <c r="E133" s="1" t="s">
        <v>13</v>
      </c>
      <c r="F133" s="1">
        <f t="shared" si="1"/>
        <v>555</v>
      </c>
      <c r="G133" s="1" t="s">
        <v>14</v>
      </c>
      <c r="H133" s="20" t="s">
        <v>252</v>
      </c>
      <c r="I133" s="20"/>
      <c r="J133" s="20"/>
      <c r="K133" s="20"/>
      <c r="L133" s="20"/>
      <c r="M133" s="20"/>
      <c r="N133" s="20" t="s">
        <v>355</v>
      </c>
    </row>
    <row r="134" spans="1:14">
      <c r="A134" s="1" t="s">
        <v>11</v>
      </c>
      <c r="B134" s="1" t="s">
        <v>356</v>
      </c>
      <c r="C134" s="1">
        <v>86281</v>
      </c>
      <c r="D134" s="1">
        <v>87072</v>
      </c>
      <c r="E134" s="1" t="s">
        <v>13</v>
      </c>
      <c r="F134" s="1">
        <f t="shared" si="1"/>
        <v>792</v>
      </c>
      <c r="G134" s="1" t="s">
        <v>14</v>
      </c>
      <c r="H134" s="20" t="s">
        <v>252</v>
      </c>
      <c r="I134" s="20"/>
      <c r="J134" s="20"/>
      <c r="K134" s="20"/>
      <c r="L134" s="20"/>
      <c r="M134" s="20"/>
      <c r="N134" s="20" t="s">
        <v>357</v>
      </c>
    </row>
    <row r="136" spans="14:14">
      <c r="N136" s="25" t="s">
        <v>358</v>
      </c>
    </row>
  </sheetData>
  <printOptions gridLines="1"/>
  <pageMargins left="0.75" right="0.75" top="1" bottom="1" header="0.5" footer="0.5"/>
  <pageSetup paperSize="9" fitToWidth="0" fitToHeight="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5"/>
  <sheetViews>
    <sheetView zoomScale="70" zoomScaleNormal="70" zoomScaleSheetLayoutView="60" workbookViewId="0">
      <pane ySplit="1" topLeftCell="A2" activePane="bottomLeft" state="frozen"/>
      <selection/>
      <selection pane="bottomLeft" activeCell="D16" sqref="D16"/>
    </sheetView>
  </sheetViews>
  <sheetFormatPr defaultColWidth="9.02654867256637" defaultRowHeight="15"/>
  <cols>
    <col min="1" max="1" width="12.4424778761062" style="1" customWidth="1"/>
    <col min="2" max="2" width="19.5575221238938" style="1" customWidth="1"/>
    <col min="3" max="3" width="8.66371681415929" style="1" customWidth="1"/>
    <col min="4" max="7" width="8.88495575221239" style="1"/>
    <col min="8" max="8" width="44.3362831858407" style="1" customWidth="1"/>
    <col min="9" max="9" width="32" style="1" customWidth="1"/>
    <col min="10" max="10" width="28.7787610619469" style="1" customWidth="1"/>
    <col min="11" max="11" width="10.6637168141593" style="1" customWidth="1"/>
    <col min="12" max="13" width="8.88495575221239" style="1"/>
    <col min="14" max="14" width="30.6637168141593" style="1" customWidth="1"/>
    <col min="15" max="16384" width="8.88495575221239" style="1"/>
  </cols>
  <sheetData>
    <row r="1" spans="1:1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8</v>
      </c>
      <c r="K1" s="1" t="s">
        <v>8</v>
      </c>
      <c r="L1" s="1" t="s">
        <v>8</v>
      </c>
      <c r="M1" s="1" t="s">
        <v>9</v>
      </c>
      <c r="N1" s="1" t="s">
        <v>10</v>
      </c>
    </row>
    <row r="2" spans="1:14">
      <c r="A2" s="1" t="s">
        <v>359</v>
      </c>
      <c r="B2" s="1" t="s">
        <v>360</v>
      </c>
      <c r="C2" s="1">
        <v>1</v>
      </c>
      <c r="D2" s="1">
        <v>146</v>
      </c>
      <c r="E2" s="1" t="s">
        <v>13</v>
      </c>
      <c r="F2" s="1">
        <v>146</v>
      </c>
      <c r="G2" s="1" t="s">
        <v>106</v>
      </c>
      <c r="H2" s="3" t="s">
        <v>15</v>
      </c>
      <c r="I2" s="3"/>
      <c r="J2" s="3"/>
      <c r="K2" s="3"/>
      <c r="L2" s="3"/>
      <c r="M2" s="7" t="s">
        <v>16</v>
      </c>
      <c r="N2" s="7" t="s">
        <v>17</v>
      </c>
    </row>
    <row r="3" spans="1:14">
      <c r="A3" s="1" t="s">
        <v>359</v>
      </c>
      <c r="B3" s="1" t="s">
        <v>361</v>
      </c>
      <c r="C3" s="1">
        <v>300</v>
      </c>
      <c r="D3" s="1">
        <v>413</v>
      </c>
      <c r="E3" s="1" t="s">
        <v>19</v>
      </c>
      <c r="F3" s="1">
        <f>D3-C3+1</f>
        <v>114</v>
      </c>
      <c r="G3" s="1" t="s">
        <v>14</v>
      </c>
      <c r="H3" s="3" t="s">
        <v>15</v>
      </c>
      <c r="I3" s="3"/>
      <c r="J3" s="3"/>
      <c r="K3" s="3"/>
      <c r="L3" s="3"/>
      <c r="M3" s="7" t="s">
        <v>20</v>
      </c>
      <c r="N3" s="7" t="s">
        <v>21</v>
      </c>
    </row>
    <row r="4" spans="1:14">
      <c r="A4" s="1" t="s">
        <v>359</v>
      </c>
      <c r="B4" s="1" t="s">
        <v>362</v>
      </c>
      <c r="C4" s="1">
        <v>686</v>
      </c>
      <c r="D4" s="1">
        <v>1633</v>
      </c>
      <c r="E4" s="1" t="s">
        <v>13</v>
      </c>
      <c r="F4" s="1">
        <f>D4-C4+1</f>
        <v>948</v>
      </c>
      <c r="G4" s="1" t="s">
        <v>14</v>
      </c>
      <c r="H4" s="3" t="s">
        <v>15</v>
      </c>
      <c r="I4" s="3"/>
      <c r="J4" s="3"/>
      <c r="K4" s="3"/>
      <c r="L4" s="3"/>
      <c r="M4" s="7" t="s">
        <v>23</v>
      </c>
      <c r="N4" s="7" t="s">
        <v>24</v>
      </c>
    </row>
    <row r="5" ht="19.5" spans="1:14">
      <c r="A5" s="1" t="s">
        <v>359</v>
      </c>
      <c r="B5" s="1" t="s">
        <v>363</v>
      </c>
      <c r="C5" s="1">
        <v>2807</v>
      </c>
      <c r="D5" s="1">
        <v>4030</v>
      </c>
      <c r="E5" s="1" t="s">
        <v>19</v>
      </c>
      <c r="F5" s="1">
        <f t="shared" ref="F5:F91" si="0">D5-C5+1</f>
        <v>1224</v>
      </c>
      <c r="G5" s="1" t="s">
        <v>14</v>
      </c>
      <c r="H5" s="4" t="s">
        <v>26</v>
      </c>
      <c r="I5" s="8"/>
      <c r="J5" s="8"/>
      <c r="K5" s="8"/>
      <c r="L5" s="8"/>
      <c r="M5" s="9" t="s">
        <v>27</v>
      </c>
      <c r="N5" s="8" t="s">
        <v>28</v>
      </c>
    </row>
    <row r="6" ht="19.5" spans="1:14">
      <c r="A6" s="1" t="s">
        <v>359</v>
      </c>
      <c r="B6" s="1" t="s">
        <v>364</v>
      </c>
      <c r="C6" s="1">
        <v>4208</v>
      </c>
      <c r="D6" s="1">
        <v>14711</v>
      </c>
      <c r="E6" s="1" t="s">
        <v>13</v>
      </c>
      <c r="F6" s="1">
        <f t="shared" si="0"/>
        <v>10504</v>
      </c>
      <c r="G6" s="1" t="s">
        <v>30</v>
      </c>
      <c r="H6" s="4" t="s">
        <v>26</v>
      </c>
      <c r="I6" s="10" t="s">
        <v>31</v>
      </c>
      <c r="J6" s="10"/>
      <c r="K6" s="10"/>
      <c r="L6" s="10"/>
      <c r="M6" s="10" t="s">
        <v>32</v>
      </c>
      <c r="N6" s="10" t="s">
        <v>33</v>
      </c>
    </row>
    <row r="7" ht="19.5" spans="1:14">
      <c r="A7" s="1" t="s">
        <v>359</v>
      </c>
      <c r="B7" s="1" t="s">
        <v>365</v>
      </c>
      <c r="C7" s="1">
        <v>4208</v>
      </c>
      <c r="D7" s="1">
        <v>8163</v>
      </c>
      <c r="E7" s="1" t="s">
        <v>13</v>
      </c>
      <c r="F7" s="1">
        <f t="shared" si="0"/>
        <v>3956</v>
      </c>
      <c r="G7" s="1" t="s">
        <v>30</v>
      </c>
      <c r="H7" s="4" t="s">
        <v>26</v>
      </c>
      <c r="I7" s="10" t="s">
        <v>31</v>
      </c>
      <c r="J7" s="10" t="s">
        <v>35</v>
      </c>
      <c r="K7" s="10"/>
      <c r="L7" s="10"/>
      <c r="M7" s="10" t="s">
        <v>35</v>
      </c>
      <c r="N7" s="10" t="s">
        <v>36</v>
      </c>
    </row>
    <row r="8" ht="19.5" spans="1:14">
      <c r="A8" s="1" t="s">
        <v>359</v>
      </c>
      <c r="B8" s="1" t="s">
        <v>366</v>
      </c>
      <c r="C8" s="1">
        <v>4208</v>
      </c>
      <c r="D8" s="1">
        <v>4245</v>
      </c>
      <c r="E8" s="1" t="s">
        <v>13</v>
      </c>
      <c r="F8" s="1">
        <f t="shared" si="0"/>
        <v>38</v>
      </c>
      <c r="G8" s="1" t="s">
        <v>38</v>
      </c>
      <c r="H8" s="4" t="s">
        <v>26</v>
      </c>
      <c r="I8" s="10" t="s">
        <v>31</v>
      </c>
      <c r="J8" s="10" t="s">
        <v>35</v>
      </c>
      <c r="K8" s="10"/>
      <c r="L8" s="10"/>
      <c r="M8" s="10" t="s">
        <v>39</v>
      </c>
      <c r="N8" s="10" t="s">
        <v>40</v>
      </c>
    </row>
    <row r="9" ht="19.5" spans="1:14">
      <c r="A9" s="1" t="s">
        <v>359</v>
      </c>
      <c r="B9" s="1" t="s">
        <v>367</v>
      </c>
      <c r="C9" s="1">
        <v>4241</v>
      </c>
      <c r="D9" s="1">
        <v>7207</v>
      </c>
      <c r="E9" s="1" t="s">
        <v>19</v>
      </c>
      <c r="F9" s="1">
        <f t="shared" si="0"/>
        <v>2967</v>
      </c>
      <c r="G9" s="1" t="s">
        <v>14</v>
      </c>
      <c r="H9" s="4" t="s">
        <v>26</v>
      </c>
      <c r="I9" s="10" t="s">
        <v>31</v>
      </c>
      <c r="J9" s="10" t="s">
        <v>35</v>
      </c>
      <c r="K9" s="10"/>
      <c r="L9" s="10"/>
      <c r="M9" s="10" t="s">
        <v>27</v>
      </c>
      <c r="N9" s="10" t="s">
        <v>42</v>
      </c>
    </row>
    <row r="10" ht="19.5" spans="1:14">
      <c r="A10" s="1" t="s">
        <v>359</v>
      </c>
      <c r="B10" s="1" t="s">
        <v>368</v>
      </c>
      <c r="C10" s="1">
        <v>7211</v>
      </c>
      <c r="D10" s="1">
        <v>7771</v>
      </c>
      <c r="E10" s="1" t="s">
        <v>19</v>
      </c>
      <c r="F10" s="1">
        <f t="shared" si="0"/>
        <v>561</v>
      </c>
      <c r="G10" s="1" t="s">
        <v>14</v>
      </c>
      <c r="H10" s="4" t="s">
        <v>26</v>
      </c>
      <c r="I10" s="10" t="s">
        <v>31</v>
      </c>
      <c r="J10" s="10" t="s">
        <v>35</v>
      </c>
      <c r="K10" s="10"/>
      <c r="L10" s="10"/>
      <c r="M10" s="10" t="s">
        <v>44</v>
      </c>
      <c r="N10" s="10" t="s">
        <v>45</v>
      </c>
    </row>
    <row r="11" ht="19.5" spans="1:14">
      <c r="A11" s="1" t="s">
        <v>359</v>
      </c>
      <c r="B11" s="1" t="s">
        <v>369</v>
      </c>
      <c r="C11" s="1">
        <v>7838</v>
      </c>
      <c r="D11" s="1">
        <v>7957</v>
      </c>
      <c r="E11" s="1" t="s">
        <v>13</v>
      </c>
      <c r="F11" s="1">
        <f t="shared" si="0"/>
        <v>120</v>
      </c>
      <c r="G11" s="1" t="s">
        <v>47</v>
      </c>
      <c r="H11" s="4" t="s">
        <v>26</v>
      </c>
      <c r="I11" s="10" t="s">
        <v>31</v>
      </c>
      <c r="J11" s="10" t="s">
        <v>35</v>
      </c>
      <c r="K11" s="10"/>
      <c r="L11" s="10"/>
      <c r="M11" s="10" t="s">
        <v>48</v>
      </c>
      <c r="N11" s="10" t="s">
        <v>49</v>
      </c>
    </row>
    <row r="12" ht="19.5" spans="1:14">
      <c r="A12" s="1" t="s">
        <v>359</v>
      </c>
      <c r="B12" s="1" t="s">
        <v>370</v>
      </c>
      <c r="C12" s="1">
        <v>8126</v>
      </c>
      <c r="D12" s="1">
        <v>8163</v>
      </c>
      <c r="E12" s="1" t="s">
        <v>13</v>
      </c>
      <c r="F12" s="1">
        <f t="shared" si="0"/>
        <v>38</v>
      </c>
      <c r="G12" s="1" t="s">
        <v>38</v>
      </c>
      <c r="H12" s="4" t="s">
        <v>26</v>
      </c>
      <c r="I12" s="10" t="s">
        <v>31</v>
      </c>
      <c r="J12" s="10" t="s">
        <v>35</v>
      </c>
      <c r="K12" s="10"/>
      <c r="L12" s="10"/>
      <c r="M12" s="10" t="s">
        <v>51</v>
      </c>
      <c r="N12" s="10" t="s">
        <v>52</v>
      </c>
    </row>
    <row r="13" ht="19.5" spans="1:14">
      <c r="A13" s="1" t="s">
        <v>359</v>
      </c>
      <c r="B13" s="1" t="s">
        <v>371</v>
      </c>
      <c r="C13" s="1">
        <v>8163</v>
      </c>
      <c r="D13" s="1">
        <v>8780</v>
      </c>
      <c r="E13" s="1" t="s">
        <v>13</v>
      </c>
      <c r="F13" s="1">
        <f t="shared" si="0"/>
        <v>618</v>
      </c>
      <c r="G13" s="1" t="s">
        <v>14</v>
      </c>
      <c r="H13" s="4" t="s">
        <v>26</v>
      </c>
      <c r="I13" s="10" t="s">
        <v>31</v>
      </c>
      <c r="J13" s="10" t="s">
        <v>54</v>
      </c>
      <c r="K13" s="10"/>
      <c r="L13" s="10"/>
      <c r="M13" s="10" t="s">
        <v>55</v>
      </c>
      <c r="N13" s="10" t="s">
        <v>56</v>
      </c>
    </row>
    <row r="14" ht="19.5" spans="1:14">
      <c r="A14" s="1" t="s">
        <v>359</v>
      </c>
      <c r="B14" s="1" t="s">
        <v>372</v>
      </c>
      <c r="C14" s="1">
        <v>8935</v>
      </c>
      <c r="D14" s="1">
        <v>9330</v>
      </c>
      <c r="E14" s="1" t="s">
        <v>19</v>
      </c>
      <c r="F14" s="1">
        <f t="shared" si="0"/>
        <v>396</v>
      </c>
      <c r="G14" s="1" t="s">
        <v>14</v>
      </c>
      <c r="H14" s="4" t="s">
        <v>26</v>
      </c>
      <c r="I14" s="10" t="s">
        <v>31</v>
      </c>
      <c r="J14" s="10" t="s">
        <v>54</v>
      </c>
      <c r="K14" s="10"/>
      <c r="L14" s="10"/>
      <c r="M14" s="10" t="s">
        <v>58</v>
      </c>
      <c r="N14" s="10" t="s">
        <v>59</v>
      </c>
    </row>
    <row r="15" ht="19.5" spans="1:14">
      <c r="A15" s="1" t="s">
        <v>359</v>
      </c>
      <c r="B15" s="1" t="s">
        <v>373</v>
      </c>
      <c r="C15" s="1">
        <v>9314</v>
      </c>
      <c r="D15" s="1">
        <v>9592</v>
      </c>
      <c r="E15" s="1" t="s">
        <v>13</v>
      </c>
      <c r="F15" s="1">
        <f t="shared" si="0"/>
        <v>279</v>
      </c>
      <c r="G15" s="1" t="s">
        <v>14</v>
      </c>
      <c r="H15" s="4" t="s">
        <v>26</v>
      </c>
      <c r="I15" s="10" t="s">
        <v>31</v>
      </c>
      <c r="J15" s="10" t="s">
        <v>54</v>
      </c>
      <c r="K15" s="10"/>
      <c r="L15" s="10"/>
      <c r="M15" s="10" t="s">
        <v>61</v>
      </c>
      <c r="N15" s="10" t="s">
        <v>62</v>
      </c>
    </row>
    <row r="16" ht="19.5" spans="1:14">
      <c r="A16" s="1" t="s">
        <v>359</v>
      </c>
      <c r="B16" s="1" t="s">
        <v>374</v>
      </c>
      <c r="C16" s="1">
        <v>9703</v>
      </c>
      <c r="D16" s="1">
        <v>10128</v>
      </c>
      <c r="E16" s="1" t="s">
        <v>13</v>
      </c>
      <c r="F16" s="1">
        <f t="shared" si="0"/>
        <v>426</v>
      </c>
      <c r="G16" s="1" t="s">
        <v>14</v>
      </c>
      <c r="H16" s="4" t="s">
        <v>26</v>
      </c>
      <c r="I16" s="10" t="s">
        <v>31</v>
      </c>
      <c r="J16" s="10" t="s">
        <v>54</v>
      </c>
      <c r="K16" s="10"/>
      <c r="L16" s="10"/>
      <c r="M16" s="10" t="s">
        <v>64</v>
      </c>
      <c r="N16" s="10" t="s">
        <v>65</v>
      </c>
    </row>
    <row r="17" ht="19.5" spans="1:14">
      <c r="A17" s="1" t="s">
        <v>359</v>
      </c>
      <c r="B17" s="1" t="s">
        <v>375</v>
      </c>
      <c r="C17" s="1">
        <v>10457</v>
      </c>
      <c r="D17" s="1">
        <v>10753</v>
      </c>
      <c r="E17" s="1" t="s">
        <v>13</v>
      </c>
      <c r="F17" s="1">
        <f t="shared" si="0"/>
        <v>297</v>
      </c>
      <c r="G17" s="1" t="s">
        <v>14</v>
      </c>
      <c r="H17" s="4" t="s">
        <v>26</v>
      </c>
      <c r="I17" s="10" t="s">
        <v>31</v>
      </c>
      <c r="J17" s="10" t="s">
        <v>54</v>
      </c>
      <c r="K17" s="10"/>
      <c r="L17" s="10"/>
      <c r="M17" s="10" t="s">
        <v>67</v>
      </c>
      <c r="N17" s="10" t="s">
        <v>68</v>
      </c>
    </row>
    <row r="18" ht="19.5" spans="1:14">
      <c r="A18" s="1" t="s">
        <v>359</v>
      </c>
      <c r="B18" s="1" t="s">
        <v>376</v>
      </c>
      <c r="C18" s="1">
        <v>10874</v>
      </c>
      <c r="D18" s="1">
        <v>11906</v>
      </c>
      <c r="E18" s="1" t="s">
        <v>13</v>
      </c>
      <c r="F18" s="1">
        <f t="shared" si="0"/>
        <v>1033</v>
      </c>
      <c r="G18" s="5" t="s">
        <v>30</v>
      </c>
      <c r="H18" s="4" t="s">
        <v>26</v>
      </c>
      <c r="I18" s="10" t="s">
        <v>31</v>
      </c>
      <c r="J18" s="10" t="s">
        <v>54</v>
      </c>
      <c r="K18" s="11" t="s">
        <v>70</v>
      </c>
      <c r="L18" s="11"/>
      <c r="M18" s="11" t="s">
        <v>70</v>
      </c>
      <c r="N18" s="11" t="s">
        <v>71</v>
      </c>
    </row>
    <row r="19" ht="19.5" spans="1:14">
      <c r="A19" s="1" t="s">
        <v>359</v>
      </c>
      <c r="B19" s="1" t="s">
        <v>377</v>
      </c>
      <c r="C19" s="1">
        <v>10758</v>
      </c>
      <c r="D19" s="1">
        <v>11738</v>
      </c>
      <c r="E19" s="1" t="s">
        <v>13</v>
      </c>
      <c r="F19" s="1">
        <f t="shared" si="0"/>
        <v>981</v>
      </c>
      <c r="G19" s="1" t="s">
        <v>14</v>
      </c>
      <c r="H19" s="4" t="s">
        <v>26</v>
      </c>
      <c r="I19" s="10" t="s">
        <v>31</v>
      </c>
      <c r="J19" s="10" t="s">
        <v>54</v>
      </c>
      <c r="K19" s="11" t="s">
        <v>70</v>
      </c>
      <c r="L19" s="11"/>
      <c r="M19" s="11" t="s">
        <v>73</v>
      </c>
      <c r="N19" s="11" t="s">
        <v>74</v>
      </c>
    </row>
    <row r="20" ht="19.5" spans="1:14">
      <c r="A20" s="1" t="s">
        <v>359</v>
      </c>
      <c r="B20" s="1" t="s">
        <v>378</v>
      </c>
      <c r="C20" s="1">
        <v>11891</v>
      </c>
      <c r="D20" s="1">
        <v>11906</v>
      </c>
      <c r="E20" s="1" t="s">
        <v>13</v>
      </c>
      <c r="F20" s="1">
        <f t="shared" si="0"/>
        <v>16</v>
      </c>
      <c r="G20" s="5" t="s">
        <v>38</v>
      </c>
      <c r="H20" s="4" t="s">
        <v>26</v>
      </c>
      <c r="I20" s="10" t="s">
        <v>31</v>
      </c>
      <c r="J20" s="10" t="s">
        <v>54</v>
      </c>
      <c r="K20" s="11" t="s">
        <v>70</v>
      </c>
      <c r="L20" s="11"/>
      <c r="M20" s="11" t="s">
        <v>76</v>
      </c>
      <c r="N20" s="11" t="s">
        <v>77</v>
      </c>
    </row>
    <row r="21" ht="19.5" spans="1:14">
      <c r="A21" s="1" t="s">
        <v>359</v>
      </c>
      <c r="B21" s="1" t="s">
        <v>379</v>
      </c>
      <c r="C21" s="1">
        <v>11988</v>
      </c>
      <c r="D21" s="1">
        <v>12869</v>
      </c>
      <c r="E21" s="1" t="s">
        <v>19</v>
      </c>
      <c r="F21" s="1">
        <f t="shared" si="0"/>
        <v>882</v>
      </c>
      <c r="G21" s="1" t="s">
        <v>14</v>
      </c>
      <c r="H21" s="4" t="s">
        <v>26</v>
      </c>
      <c r="I21" s="10" t="s">
        <v>31</v>
      </c>
      <c r="J21" s="10" t="s">
        <v>54</v>
      </c>
      <c r="K21" s="10"/>
      <c r="L21" s="10"/>
      <c r="M21" s="10" t="s">
        <v>79</v>
      </c>
      <c r="N21" s="10" t="s">
        <v>80</v>
      </c>
    </row>
    <row r="22" ht="19.5" spans="1:14">
      <c r="A22" s="1" t="s">
        <v>359</v>
      </c>
      <c r="B22" s="1" t="s">
        <v>380</v>
      </c>
      <c r="C22" s="1">
        <v>12946</v>
      </c>
      <c r="D22" s="1">
        <v>14711</v>
      </c>
      <c r="E22" s="1" t="s">
        <v>19</v>
      </c>
      <c r="F22" s="1">
        <f t="shared" si="0"/>
        <v>1766</v>
      </c>
      <c r="G22" s="1" t="s">
        <v>30</v>
      </c>
      <c r="H22" s="4" t="s">
        <v>26</v>
      </c>
      <c r="I22" s="10" t="s">
        <v>31</v>
      </c>
      <c r="J22" s="10" t="s">
        <v>54</v>
      </c>
      <c r="K22" s="12" t="s">
        <v>82</v>
      </c>
      <c r="L22" s="12"/>
      <c r="M22" s="12" t="s">
        <v>82</v>
      </c>
      <c r="N22" s="12" t="s">
        <v>83</v>
      </c>
    </row>
    <row r="23" ht="19.5" spans="1:14">
      <c r="A23" s="1" t="s">
        <v>359</v>
      </c>
      <c r="B23" s="1" t="s">
        <v>381</v>
      </c>
      <c r="C23" s="1">
        <v>12946</v>
      </c>
      <c r="D23" s="1">
        <v>12983</v>
      </c>
      <c r="E23" s="1" t="s">
        <v>19</v>
      </c>
      <c r="F23" s="1">
        <f t="shared" si="0"/>
        <v>38</v>
      </c>
      <c r="G23" s="5" t="s">
        <v>38</v>
      </c>
      <c r="H23" s="4" t="s">
        <v>26</v>
      </c>
      <c r="I23" s="10" t="s">
        <v>31</v>
      </c>
      <c r="J23" s="10" t="s">
        <v>54</v>
      </c>
      <c r="K23" s="12" t="s">
        <v>82</v>
      </c>
      <c r="L23" s="12" t="s">
        <v>85</v>
      </c>
      <c r="M23" s="12" t="s">
        <v>86</v>
      </c>
      <c r="N23" s="12" t="s">
        <v>87</v>
      </c>
    </row>
    <row r="24" ht="19.5" spans="1:14">
      <c r="A24" s="1" t="s">
        <v>359</v>
      </c>
      <c r="B24" s="1" t="s">
        <v>382</v>
      </c>
      <c r="C24" s="1">
        <v>13144</v>
      </c>
      <c r="D24" s="1">
        <v>13149</v>
      </c>
      <c r="E24" s="1" t="s">
        <v>19</v>
      </c>
      <c r="F24" s="1">
        <f t="shared" si="0"/>
        <v>6</v>
      </c>
      <c r="G24" s="5" t="s">
        <v>38</v>
      </c>
      <c r="H24" s="4" t="s">
        <v>26</v>
      </c>
      <c r="I24" s="10" t="s">
        <v>31</v>
      </c>
      <c r="J24" s="10" t="s">
        <v>54</v>
      </c>
      <c r="K24" s="12" t="s">
        <v>82</v>
      </c>
      <c r="L24" s="13" t="s">
        <v>89</v>
      </c>
      <c r="M24" s="13" t="s">
        <v>90</v>
      </c>
      <c r="N24" s="13" t="s">
        <v>91</v>
      </c>
    </row>
    <row r="25" ht="19.5" spans="1:14">
      <c r="A25" s="1" t="s">
        <v>359</v>
      </c>
      <c r="B25" s="1" t="s">
        <v>383</v>
      </c>
      <c r="C25" s="1">
        <v>13150</v>
      </c>
      <c r="D25" s="1">
        <v>14229</v>
      </c>
      <c r="E25" s="1" t="s">
        <v>19</v>
      </c>
      <c r="F25" s="1">
        <f t="shared" si="0"/>
        <v>1080</v>
      </c>
      <c r="G25" s="5" t="s">
        <v>30</v>
      </c>
      <c r="H25" s="4" t="s">
        <v>26</v>
      </c>
      <c r="I25" s="10" t="s">
        <v>93</v>
      </c>
      <c r="J25" s="10" t="s">
        <v>54</v>
      </c>
      <c r="K25" s="12" t="s">
        <v>94</v>
      </c>
      <c r="L25" s="13" t="s">
        <v>89</v>
      </c>
      <c r="M25" s="13" t="s">
        <v>89</v>
      </c>
      <c r="N25" s="13" t="s">
        <v>95</v>
      </c>
    </row>
    <row r="26" ht="19.5" spans="1:14">
      <c r="A26" s="1" t="s">
        <v>359</v>
      </c>
      <c r="B26" s="1" t="s">
        <v>384</v>
      </c>
      <c r="C26" s="1">
        <v>13150</v>
      </c>
      <c r="D26" s="1">
        <v>13178</v>
      </c>
      <c r="E26" s="1" t="s">
        <v>19</v>
      </c>
      <c r="F26" s="1">
        <f t="shared" si="0"/>
        <v>29</v>
      </c>
      <c r="G26" s="5" t="s">
        <v>38</v>
      </c>
      <c r="H26" s="4" t="s">
        <v>26</v>
      </c>
      <c r="I26" s="10" t="s">
        <v>31</v>
      </c>
      <c r="J26" s="10" t="s">
        <v>54</v>
      </c>
      <c r="K26" s="12" t="s">
        <v>82</v>
      </c>
      <c r="L26" s="13" t="s">
        <v>89</v>
      </c>
      <c r="M26" s="13" t="s">
        <v>97</v>
      </c>
      <c r="N26" s="13" t="s">
        <v>98</v>
      </c>
    </row>
    <row r="27" ht="19.5" spans="1:14">
      <c r="A27" s="1" t="s">
        <v>359</v>
      </c>
      <c r="B27" s="1" t="s">
        <v>385</v>
      </c>
      <c r="C27" s="1">
        <v>13145</v>
      </c>
      <c r="D27" s="1">
        <v>14125</v>
      </c>
      <c r="E27" s="1" t="s">
        <v>19</v>
      </c>
      <c r="F27" s="1">
        <f t="shared" si="0"/>
        <v>981</v>
      </c>
      <c r="G27" s="1" t="s">
        <v>14</v>
      </c>
      <c r="H27" s="4" t="s">
        <v>26</v>
      </c>
      <c r="I27" s="10" t="s">
        <v>31</v>
      </c>
      <c r="J27" s="10" t="s">
        <v>54</v>
      </c>
      <c r="K27" s="12" t="s">
        <v>82</v>
      </c>
      <c r="L27" s="13" t="s">
        <v>89</v>
      </c>
      <c r="M27" s="13" t="s">
        <v>27</v>
      </c>
      <c r="N27" s="13" t="s">
        <v>100</v>
      </c>
    </row>
    <row r="28" ht="19.5" spans="1:14">
      <c r="A28" s="1" t="s">
        <v>359</v>
      </c>
      <c r="B28" s="1" t="s">
        <v>386</v>
      </c>
      <c r="C28" s="1">
        <v>14201</v>
      </c>
      <c r="D28" s="1">
        <v>14229</v>
      </c>
      <c r="E28" s="1" t="s">
        <v>19</v>
      </c>
      <c r="F28" s="1">
        <f t="shared" si="0"/>
        <v>29</v>
      </c>
      <c r="G28" s="5" t="s">
        <v>38</v>
      </c>
      <c r="H28" s="4" t="s">
        <v>26</v>
      </c>
      <c r="I28" s="10" t="s">
        <v>31</v>
      </c>
      <c r="J28" s="10" t="s">
        <v>54</v>
      </c>
      <c r="K28" s="12" t="s">
        <v>82</v>
      </c>
      <c r="L28" s="13" t="s">
        <v>89</v>
      </c>
      <c r="M28" s="13" t="s">
        <v>102</v>
      </c>
      <c r="N28" s="13" t="s">
        <v>103</v>
      </c>
    </row>
    <row r="29" ht="19.5" spans="1:14">
      <c r="A29" s="1" t="s">
        <v>359</v>
      </c>
      <c r="B29" s="1" t="s">
        <v>387</v>
      </c>
      <c r="C29" s="1">
        <v>14230</v>
      </c>
      <c r="D29" s="1">
        <v>14235</v>
      </c>
      <c r="E29" s="1" t="s">
        <v>19</v>
      </c>
      <c r="F29" s="1">
        <f t="shared" si="0"/>
        <v>6</v>
      </c>
      <c r="G29" s="5" t="s">
        <v>38</v>
      </c>
      <c r="H29" s="4" t="s">
        <v>26</v>
      </c>
      <c r="I29" s="10" t="s">
        <v>31</v>
      </c>
      <c r="J29" s="10" t="s">
        <v>54</v>
      </c>
      <c r="K29" s="12" t="s">
        <v>82</v>
      </c>
      <c r="L29" s="13" t="s">
        <v>89</v>
      </c>
      <c r="M29" s="13" t="s">
        <v>90</v>
      </c>
      <c r="N29" s="13" t="s">
        <v>91</v>
      </c>
    </row>
    <row r="30" ht="19.5" spans="1:14">
      <c r="A30" s="1" t="s">
        <v>359</v>
      </c>
      <c r="B30" s="1" t="s">
        <v>388</v>
      </c>
      <c r="C30" s="1">
        <v>14246</v>
      </c>
      <c r="D30" s="1">
        <v>14711</v>
      </c>
      <c r="E30" s="1" t="s">
        <v>19</v>
      </c>
      <c r="F30" s="1">
        <f t="shared" si="0"/>
        <v>466</v>
      </c>
      <c r="G30" s="1" t="s">
        <v>106</v>
      </c>
      <c r="H30" s="4" t="s">
        <v>26</v>
      </c>
      <c r="I30" s="10" t="s">
        <v>31</v>
      </c>
      <c r="J30" s="10" t="s">
        <v>54</v>
      </c>
      <c r="K30" s="12" t="s">
        <v>82</v>
      </c>
      <c r="L30" s="12" t="s">
        <v>85</v>
      </c>
      <c r="M30" s="12" t="s">
        <v>107</v>
      </c>
      <c r="N30" s="12" t="s">
        <v>108</v>
      </c>
    </row>
    <row r="31" ht="19.5" spans="1:14">
      <c r="A31" s="1" t="s">
        <v>359</v>
      </c>
      <c r="B31" s="1" t="s">
        <v>389</v>
      </c>
      <c r="C31" s="1">
        <v>14709</v>
      </c>
      <c r="D31" s="1">
        <v>15528</v>
      </c>
      <c r="E31" s="1" t="s">
        <v>19</v>
      </c>
      <c r="F31" s="1">
        <f t="shared" si="0"/>
        <v>820</v>
      </c>
      <c r="G31" s="5" t="s">
        <v>30</v>
      </c>
      <c r="H31" s="4" t="s">
        <v>26</v>
      </c>
      <c r="I31" s="4" t="s">
        <v>390</v>
      </c>
      <c r="J31" s="4"/>
      <c r="K31" s="4"/>
      <c r="L31" s="4" t="s">
        <v>112</v>
      </c>
      <c r="M31" s="4" t="s">
        <v>112</v>
      </c>
      <c r="N31" s="4" t="s">
        <v>113</v>
      </c>
    </row>
    <row r="32" ht="19.5" spans="1:14">
      <c r="A32" s="1" t="s">
        <v>359</v>
      </c>
      <c r="B32" s="1" t="s">
        <v>391</v>
      </c>
      <c r="C32" s="1">
        <v>14709</v>
      </c>
      <c r="D32" s="1">
        <v>14722</v>
      </c>
      <c r="E32" s="1" t="s">
        <v>19</v>
      </c>
      <c r="F32" s="1">
        <f t="shared" si="0"/>
        <v>14</v>
      </c>
      <c r="G32" s="5" t="s">
        <v>38</v>
      </c>
      <c r="H32" s="4" t="s">
        <v>26</v>
      </c>
      <c r="I32" s="4" t="s">
        <v>390</v>
      </c>
      <c r="J32" s="4"/>
      <c r="K32" s="4"/>
      <c r="L32" s="4" t="s">
        <v>112</v>
      </c>
      <c r="M32" s="4" t="s">
        <v>115</v>
      </c>
      <c r="N32" s="4" t="s">
        <v>116</v>
      </c>
    </row>
    <row r="33" ht="19.5" spans="1:14">
      <c r="A33" s="1" t="s">
        <v>359</v>
      </c>
      <c r="B33" s="1" t="s">
        <v>392</v>
      </c>
      <c r="C33" s="1">
        <v>14761</v>
      </c>
      <c r="D33" s="1">
        <v>15465</v>
      </c>
      <c r="E33" s="1" t="s">
        <v>19</v>
      </c>
      <c r="F33" s="1">
        <f t="shared" si="0"/>
        <v>705</v>
      </c>
      <c r="G33" s="1" t="s">
        <v>14</v>
      </c>
      <c r="H33" s="4" t="s">
        <v>26</v>
      </c>
      <c r="I33" s="4" t="s">
        <v>390</v>
      </c>
      <c r="J33" s="4"/>
      <c r="K33" s="4"/>
      <c r="L33" s="4" t="s">
        <v>112</v>
      </c>
      <c r="M33" s="4" t="s">
        <v>27</v>
      </c>
      <c r="N33" s="4" t="s">
        <v>393</v>
      </c>
    </row>
    <row r="34" ht="19.5" spans="1:14">
      <c r="A34" s="1" t="s">
        <v>359</v>
      </c>
      <c r="B34" s="1" t="s">
        <v>394</v>
      </c>
      <c r="C34" s="1">
        <v>14696</v>
      </c>
      <c r="D34" s="1">
        <v>14709</v>
      </c>
      <c r="E34" s="1" t="s">
        <v>19</v>
      </c>
      <c r="F34" s="1">
        <f t="shared" si="0"/>
        <v>14</v>
      </c>
      <c r="G34" s="5" t="s">
        <v>38</v>
      </c>
      <c r="H34" s="4" t="s">
        <v>26</v>
      </c>
      <c r="I34" s="4" t="s">
        <v>390</v>
      </c>
      <c r="J34" s="4"/>
      <c r="K34" s="4"/>
      <c r="L34" s="4" t="s">
        <v>112</v>
      </c>
      <c r="M34" s="4" t="s">
        <v>120</v>
      </c>
      <c r="N34" s="4" t="s">
        <v>121</v>
      </c>
    </row>
    <row r="35" ht="19.5" spans="1:14">
      <c r="A35" s="1" t="s">
        <v>359</v>
      </c>
      <c r="B35" s="1" t="s">
        <v>395</v>
      </c>
      <c r="C35" s="1">
        <v>15529</v>
      </c>
      <c r="D35" s="1">
        <v>16118</v>
      </c>
      <c r="E35" s="1" t="s">
        <v>19</v>
      </c>
      <c r="F35" s="1">
        <f t="shared" si="0"/>
        <v>590</v>
      </c>
      <c r="G35" s="1" t="s">
        <v>106</v>
      </c>
      <c r="H35" s="4" t="s">
        <v>26</v>
      </c>
      <c r="I35" s="14" t="s">
        <v>123</v>
      </c>
      <c r="J35" s="14"/>
      <c r="K35" s="14"/>
      <c r="L35" s="15" t="s">
        <v>124</v>
      </c>
      <c r="M35" s="15" t="s">
        <v>125</v>
      </c>
      <c r="N35" s="15" t="s">
        <v>126</v>
      </c>
    </row>
    <row r="36" ht="19.5" spans="1:14">
      <c r="A36" s="1" t="s">
        <v>359</v>
      </c>
      <c r="B36" s="1" t="s">
        <v>396</v>
      </c>
      <c r="C36" s="1">
        <v>16199</v>
      </c>
      <c r="D36" s="1">
        <v>16223</v>
      </c>
      <c r="E36" s="1" t="s">
        <v>19</v>
      </c>
      <c r="F36" s="1">
        <f t="shared" si="0"/>
        <v>25</v>
      </c>
      <c r="G36" s="5" t="s">
        <v>38</v>
      </c>
      <c r="H36" s="4" t="s">
        <v>26</v>
      </c>
      <c r="I36" s="14" t="s">
        <v>123</v>
      </c>
      <c r="J36" s="14"/>
      <c r="K36" s="14"/>
      <c r="L36" s="15" t="s">
        <v>124</v>
      </c>
      <c r="M36" s="15" t="s">
        <v>128</v>
      </c>
      <c r="N36" s="15" t="s">
        <v>129</v>
      </c>
    </row>
    <row r="37" ht="19.5" spans="1:14">
      <c r="A37" s="1" t="s">
        <v>359</v>
      </c>
      <c r="B37" s="1" t="s">
        <v>397</v>
      </c>
      <c r="C37" s="1">
        <v>16157</v>
      </c>
      <c r="D37" s="1">
        <v>16864</v>
      </c>
      <c r="E37" s="1" t="s">
        <v>19</v>
      </c>
      <c r="F37" s="1">
        <f t="shared" si="0"/>
        <v>708</v>
      </c>
      <c r="G37" s="1" t="s">
        <v>14</v>
      </c>
      <c r="H37" s="4" t="s">
        <v>26</v>
      </c>
      <c r="I37" s="14" t="s">
        <v>123</v>
      </c>
      <c r="J37" s="14"/>
      <c r="K37" s="14"/>
      <c r="L37" s="14"/>
      <c r="M37" s="14" t="s">
        <v>131</v>
      </c>
      <c r="N37" s="14" t="s">
        <v>398</v>
      </c>
    </row>
    <row r="38" ht="19.5" spans="1:14">
      <c r="A38" s="1" t="s">
        <v>359</v>
      </c>
      <c r="B38" s="1" t="s">
        <v>399</v>
      </c>
      <c r="C38" s="1">
        <v>16861</v>
      </c>
      <c r="D38" s="1">
        <v>17097</v>
      </c>
      <c r="E38" s="1" t="s">
        <v>19</v>
      </c>
      <c r="F38" s="1">
        <f t="shared" si="0"/>
        <v>237</v>
      </c>
      <c r="G38" s="1" t="s">
        <v>14</v>
      </c>
      <c r="H38" s="4" t="s">
        <v>26</v>
      </c>
      <c r="I38" s="14" t="s">
        <v>123</v>
      </c>
      <c r="J38" s="14"/>
      <c r="K38" s="14"/>
      <c r="L38" s="14"/>
      <c r="M38" s="14" t="s">
        <v>400</v>
      </c>
      <c r="N38" s="14" t="s">
        <v>401</v>
      </c>
    </row>
    <row r="39" ht="19.5" spans="1:14">
      <c r="A39" s="1" t="s">
        <v>359</v>
      </c>
      <c r="B39" s="1" t="s">
        <v>402</v>
      </c>
      <c r="C39" s="1">
        <v>17094</v>
      </c>
      <c r="D39" s="1">
        <v>17456</v>
      </c>
      <c r="E39" s="1" t="s">
        <v>19</v>
      </c>
      <c r="F39" s="1">
        <f t="shared" si="0"/>
        <v>363</v>
      </c>
      <c r="G39" s="1" t="s">
        <v>14</v>
      </c>
      <c r="H39" s="4" t="s">
        <v>26</v>
      </c>
      <c r="I39" s="14" t="s">
        <v>123</v>
      </c>
      <c r="J39" s="14"/>
      <c r="K39" s="14"/>
      <c r="L39" s="14"/>
      <c r="M39" s="14" t="s">
        <v>137</v>
      </c>
      <c r="N39" s="14" t="s">
        <v>138</v>
      </c>
    </row>
    <row r="40" ht="19.5" spans="1:14">
      <c r="A40" s="1" t="s">
        <v>359</v>
      </c>
      <c r="B40" s="1" t="s">
        <v>403</v>
      </c>
      <c r="C40" s="1">
        <v>17474</v>
      </c>
      <c r="D40" s="1">
        <v>19168</v>
      </c>
      <c r="E40" s="1" t="s">
        <v>19</v>
      </c>
      <c r="F40" s="1">
        <f t="shared" si="0"/>
        <v>1695</v>
      </c>
      <c r="G40" s="1" t="s">
        <v>14</v>
      </c>
      <c r="H40" s="4" t="s">
        <v>26</v>
      </c>
      <c r="I40" s="14" t="s">
        <v>123</v>
      </c>
      <c r="J40" s="14"/>
      <c r="K40" s="14"/>
      <c r="L40" s="14"/>
      <c r="M40" s="14" t="s">
        <v>140</v>
      </c>
      <c r="N40" s="14" t="s">
        <v>141</v>
      </c>
    </row>
    <row r="41" ht="19.5" spans="1:14">
      <c r="A41" s="1" t="s">
        <v>359</v>
      </c>
      <c r="B41" s="1" t="s">
        <v>404</v>
      </c>
      <c r="C41" s="1">
        <v>19220</v>
      </c>
      <c r="D41" s="1">
        <v>19681</v>
      </c>
      <c r="E41" s="1" t="s">
        <v>19</v>
      </c>
      <c r="F41" s="1">
        <f t="shared" si="0"/>
        <v>462</v>
      </c>
      <c r="G41" s="1" t="s">
        <v>14</v>
      </c>
      <c r="H41" s="4" t="s">
        <v>26</v>
      </c>
      <c r="I41" s="14" t="s">
        <v>123</v>
      </c>
      <c r="J41" s="14"/>
      <c r="K41" s="14"/>
      <c r="L41" s="14"/>
      <c r="M41" s="14" t="s">
        <v>143</v>
      </c>
      <c r="N41" s="14" t="s">
        <v>144</v>
      </c>
    </row>
    <row r="42" ht="19.5" spans="1:14">
      <c r="A42" s="1" t="s">
        <v>359</v>
      </c>
      <c r="B42" s="1" t="s">
        <v>405</v>
      </c>
      <c r="C42" s="1">
        <v>19678</v>
      </c>
      <c r="D42" s="1">
        <v>19953</v>
      </c>
      <c r="E42" s="1" t="s">
        <v>19</v>
      </c>
      <c r="F42" s="1">
        <f t="shared" si="0"/>
        <v>276</v>
      </c>
      <c r="G42" s="1" t="s">
        <v>14</v>
      </c>
      <c r="H42" s="4" t="s">
        <v>26</v>
      </c>
      <c r="I42" s="14" t="s">
        <v>123</v>
      </c>
      <c r="J42" s="14"/>
      <c r="K42" s="14"/>
      <c r="L42" s="14"/>
      <c r="M42" s="14" t="s">
        <v>146</v>
      </c>
      <c r="N42" s="14" t="s">
        <v>147</v>
      </c>
    </row>
    <row r="43" ht="19.5" spans="1:14">
      <c r="A43" s="1" t="s">
        <v>359</v>
      </c>
      <c r="B43" s="1" t="s">
        <v>406</v>
      </c>
      <c r="C43" s="1">
        <v>19967</v>
      </c>
      <c r="D43" s="1">
        <v>20317</v>
      </c>
      <c r="E43" s="1" t="s">
        <v>19</v>
      </c>
      <c r="F43" s="1">
        <f t="shared" si="0"/>
        <v>351</v>
      </c>
      <c r="G43" s="1" t="s">
        <v>14</v>
      </c>
      <c r="H43" s="4" t="s">
        <v>26</v>
      </c>
      <c r="I43" s="14" t="s">
        <v>123</v>
      </c>
      <c r="J43" s="14"/>
      <c r="K43" s="14"/>
      <c r="L43" s="14"/>
      <c r="M43" s="14" t="s">
        <v>149</v>
      </c>
      <c r="N43" s="14" t="s">
        <v>150</v>
      </c>
    </row>
    <row r="44" ht="19.5" spans="1:14">
      <c r="A44" s="1" t="s">
        <v>359</v>
      </c>
      <c r="B44" s="1" t="s">
        <v>407</v>
      </c>
      <c r="C44" s="1">
        <v>20389</v>
      </c>
      <c r="D44" s="1">
        <v>20823</v>
      </c>
      <c r="E44" s="1" t="s">
        <v>13</v>
      </c>
      <c r="F44" s="1">
        <f t="shared" si="0"/>
        <v>435</v>
      </c>
      <c r="G44" s="1" t="s">
        <v>14</v>
      </c>
      <c r="H44" s="4" t="s">
        <v>26</v>
      </c>
      <c r="I44" s="14" t="s">
        <v>123</v>
      </c>
      <c r="J44" s="14"/>
      <c r="K44" s="14"/>
      <c r="L44" s="14"/>
      <c r="M44" s="14" t="s">
        <v>152</v>
      </c>
      <c r="N44" s="14" t="s">
        <v>153</v>
      </c>
    </row>
    <row r="45" ht="19.5" spans="1:14">
      <c r="A45" s="1" t="s">
        <v>359</v>
      </c>
      <c r="B45" s="1" t="s">
        <v>408</v>
      </c>
      <c r="C45" s="1">
        <v>20842</v>
      </c>
      <c r="D45" s="1">
        <v>22158</v>
      </c>
      <c r="E45" s="1" t="s">
        <v>13</v>
      </c>
      <c r="F45" s="1">
        <f t="shared" si="0"/>
        <v>1317</v>
      </c>
      <c r="G45" s="5" t="s">
        <v>30</v>
      </c>
      <c r="H45" s="4" t="s">
        <v>26</v>
      </c>
      <c r="I45" s="16" t="s">
        <v>155</v>
      </c>
      <c r="J45" s="17"/>
      <c r="K45" s="17"/>
      <c r="L45" s="17" t="s">
        <v>156</v>
      </c>
      <c r="M45" s="17" t="s">
        <v>156</v>
      </c>
      <c r="N45" s="17" t="s">
        <v>157</v>
      </c>
    </row>
    <row r="46" ht="19.5" spans="1:14">
      <c r="A46" s="1" t="s">
        <v>359</v>
      </c>
      <c r="B46" s="1" t="s">
        <v>409</v>
      </c>
      <c r="C46" s="1">
        <v>20842</v>
      </c>
      <c r="D46" s="1">
        <v>20853</v>
      </c>
      <c r="E46" s="1" t="s">
        <v>13</v>
      </c>
      <c r="F46" s="1">
        <f t="shared" si="0"/>
        <v>12</v>
      </c>
      <c r="G46" s="5" t="s">
        <v>38</v>
      </c>
      <c r="H46" s="4" t="s">
        <v>26</v>
      </c>
      <c r="I46" s="17" t="s">
        <v>155</v>
      </c>
      <c r="J46" s="17"/>
      <c r="K46" s="17"/>
      <c r="L46" s="17" t="s">
        <v>156</v>
      </c>
      <c r="M46" s="17" t="s">
        <v>159</v>
      </c>
      <c r="N46" s="17" t="s">
        <v>160</v>
      </c>
    </row>
    <row r="47" ht="19.5" spans="1:14">
      <c r="A47" s="1" t="s">
        <v>359</v>
      </c>
      <c r="B47" s="1" t="s">
        <v>410</v>
      </c>
      <c r="C47" s="1">
        <v>20902</v>
      </c>
      <c r="D47" s="1">
        <v>21906</v>
      </c>
      <c r="E47" s="1" t="s">
        <v>13</v>
      </c>
      <c r="F47" s="1">
        <f t="shared" si="0"/>
        <v>1005</v>
      </c>
      <c r="G47" s="1" t="s">
        <v>14</v>
      </c>
      <c r="H47" s="4" t="s">
        <v>26</v>
      </c>
      <c r="I47" s="17" t="s">
        <v>155</v>
      </c>
      <c r="J47" s="17"/>
      <c r="K47" s="17"/>
      <c r="L47" s="17" t="s">
        <v>156</v>
      </c>
      <c r="M47" s="17" t="s">
        <v>27</v>
      </c>
      <c r="N47" s="17" t="s">
        <v>162</v>
      </c>
    </row>
    <row r="48" ht="19.5" spans="1:14">
      <c r="A48" s="1" t="s">
        <v>359</v>
      </c>
      <c r="B48" s="1" t="s">
        <v>411</v>
      </c>
      <c r="C48" s="1">
        <v>22147</v>
      </c>
      <c r="D48" s="1">
        <v>22158</v>
      </c>
      <c r="E48" s="1" t="s">
        <v>13</v>
      </c>
      <c r="F48" s="1">
        <f t="shared" si="0"/>
        <v>12</v>
      </c>
      <c r="G48" s="5" t="s">
        <v>38</v>
      </c>
      <c r="H48" s="4" t="s">
        <v>26</v>
      </c>
      <c r="I48" s="17" t="s">
        <v>155</v>
      </c>
      <c r="J48" s="17"/>
      <c r="K48" s="17"/>
      <c r="L48" s="17" t="s">
        <v>156</v>
      </c>
      <c r="M48" s="17" t="s">
        <v>164</v>
      </c>
      <c r="N48" s="17" t="s">
        <v>165</v>
      </c>
    </row>
    <row r="49" ht="19.5" spans="1:14">
      <c r="A49" s="1" t="s">
        <v>359</v>
      </c>
      <c r="B49" s="1" t="s">
        <v>412</v>
      </c>
      <c r="C49" s="1">
        <v>22184</v>
      </c>
      <c r="D49" s="1">
        <v>22413</v>
      </c>
      <c r="E49" s="1" t="s">
        <v>19</v>
      </c>
      <c r="F49" s="1">
        <f t="shared" si="0"/>
        <v>230</v>
      </c>
      <c r="G49" s="5" t="s">
        <v>30</v>
      </c>
      <c r="H49" s="4" t="s">
        <v>26</v>
      </c>
      <c r="I49" s="18" t="s">
        <v>167</v>
      </c>
      <c r="J49" s="18"/>
      <c r="K49" s="18"/>
      <c r="L49" s="18" t="s">
        <v>168</v>
      </c>
      <c r="M49" s="18" t="s">
        <v>168</v>
      </c>
      <c r="N49" s="18" t="s">
        <v>169</v>
      </c>
    </row>
    <row r="50" ht="19.5" spans="1:14">
      <c r="A50" s="1" t="s">
        <v>359</v>
      </c>
      <c r="B50" s="1" t="s">
        <v>413</v>
      </c>
      <c r="C50" s="1">
        <v>22184</v>
      </c>
      <c r="D50" s="1">
        <v>22413</v>
      </c>
      <c r="E50" s="1" t="s">
        <v>19</v>
      </c>
      <c r="F50" s="1">
        <f t="shared" si="0"/>
        <v>230</v>
      </c>
      <c r="G50" s="1" t="s">
        <v>106</v>
      </c>
      <c r="H50" s="4" t="s">
        <v>26</v>
      </c>
      <c r="I50" s="18" t="s">
        <v>167</v>
      </c>
      <c r="J50" s="18"/>
      <c r="K50" s="18"/>
      <c r="L50" s="18" t="s">
        <v>168</v>
      </c>
      <c r="M50" s="18" t="s">
        <v>73</v>
      </c>
      <c r="N50" s="18" t="s">
        <v>171</v>
      </c>
    </row>
    <row r="51" ht="19.5" spans="1:14">
      <c r="A51" s="1" t="s">
        <v>359</v>
      </c>
      <c r="B51" s="1" t="s">
        <v>414</v>
      </c>
      <c r="C51" s="1">
        <v>22472</v>
      </c>
      <c r="D51" s="1">
        <v>23239</v>
      </c>
      <c r="E51" s="1" t="s">
        <v>19</v>
      </c>
      <c r="F51" s="1">
        <f t="shared" si="0"/>
        <v>768</v>
      </c>
      <c r="G51" s="5" t="s">
        <v>30</v>
      </c>
      <c r="H51" s="4" t="s">
        <v>26</v>
      </c>
      <c r="I51" s="19" t="s">
        <v>173</v>
      </c>
      <c r="J51" s="19"/>
      <c r="K51" s="19" t="s">
        <v>174</v>
      </c>
      <c r="L51" s="19" t="s">
        <v>174</v>
      </c>
      <c r="M51" s="19" t="s">
        <v>175</v>
      </c>
      <c r="N51" s="19" t="s">
        <v>176</v>
      </c>
    </row>
    <row r="52" ht="19.5" spans="1:14">
      <c r="A52" s="1" t="s">
        <v>359</v>
      </c>
      <c r="B52" s="1" t="s">
        <v>415</v>
      </c>
      <c r="C52" s="1">
        <v>22472</v>
      </c>
      <c r="D52" s="1">
        <v>22494</v>
      </c>
      <c r="E52" s="1" t="s">
        <v>19</v>
      </c>
      <c r="F52" s="1">
        <f t="shared" si="0"/>
        <v>23</v>
      </c>
      <c r="G52" s="5" t="s">
        <v>38</v>
      </c>
      <c r="H52" s="4" t="s">
        <v>26</v>
      </c>
      <c r="I52" s="19" t="s">
        <v>173</v>
      </c>
      <c r="J52" s="19"/>
      <c r="K52" s="19" t="s">
        <v>174</v>
      </c>
      <c r="L52" s="19" t="s">
        <v>175</v>
      </c>
      <c r="M52" s="19" t="s">
        <v>178</v>
      </c>
      <c r="N52" s="19" t="s">
        <v>179</v>
      </c>
    </row>
    <row r="53" ht="19.5" spans="1:14">
      <c r="A53" s="1" t="s">
        <v>359</v>
      </c>
      <c r="B53" s="1" t="s">
        <v>416</v>
      </c>
      <c r="C53" s="1">
        <v>22487</v>
      </c>
      <c r="D53" s="1">
        <v>22864</v>
      </c>
      <c r="E53" s="1" t="s">
        <v>19</v>
      </c>
      <c r="F53" s="1">
        <f t="shared" si="0"/>
        <v>378</v>
      </c>
      <c r="G53" s="1" t="s">
        <v>14</v>
      </c>
      <c r="H53" s="4" t="s">
        <v>26</v>
      </c>
      <c r="I53" s="19" t="s">
        <v>173</v>
      </c>
      <c r="J53" s="19"/>
      <c r="K53" s="19" t="s">
        <v>174</v>
      </c>
      <c r="L53" s="19" t="s">
        <v>175</v>
      </c>
      <c r="M53" s="19" t="s">
        <v>181</v>
      </c>
      <c r="N53" s="19" t="s">
        <v>182</v>
      </c>
    </row>
    <row r="54" ht="19.5" spans="1:14">
      <c r="A54" s="1" t="s">
        <v>359</v>
      </c>
      <c r="B54" s="1" t="s">
        <v>417</v>
      </c>
      <c r="C54" s="1">
        <v>22909</v>
      </c>
      <c r="D54" s="1">
        <v>23133</v>
      </c>
      <c r="E54" s="1" t="s">
        <v>19</v>
      </c>
      <c r="F54" s="1">
        <f t="shared" si="0"/>
        <v>225</v>
      </c>
      <c r="G54" s="1" t="s">
        <v>14</v>
      </c>
      <c r="H54" s="4" t="s">
        <v>26</v>
      </c>
      <c r="I54" s="19" t="s">
        <v>173</v>
      </c>
      <c r="J54" s="19"/>
      <c r="K54" s="19" t="s">
        <v>174</v>
      </c>
      <c r="L54" s="19" t="s">
        <v>175</v>
      </c>
      <c r="M54" s="19" t="s">
        <v>418</v>
      </c>
      <c r="N54" s="19" t="s">
        <v>419</v>
      </c>
    </row>
    <row r="55" ht="19.5" spans="1:14">
      <c r="A55" s="1" t="s">
        <v>359</v>
      </c>
      <c r="B55" s="1" t="s">
        <v>420</v>
      </c>
      <c r="C55" s="1">
        <v>23217</v>
      </c>
      <c r="D55" s="1">
        <v>23239</v>
      </c>
      <c r="E55" s="1" t="s">
        <v>19</v>
      </c>
      <c r="F55" s="1">
        <f t="shared" si="0"/>
        <v>23</v>
      </c>
      <c r="G55" s="5" t="s">
        <v>38</v>
      </c>
      <c r="H55" s="4" t="s">
        <v>26</v>
      </c>
      <c r="I55" s="19" t="s">
        <v>173</v>
      </c>
      <c r="J55" s="19"/>
      <c r="K55" s="19" t="s">
        <v>174</v>
      </c>
      <c r="L55" s="19" t="s">
        <v>175</v>
      </c>
      <c r="M55" s="19" t="s">
        <v>187</v>
      </c>
      <c r="N55" s="19" t="s">
        <v>188</v>
      </c>
    </row>
    <row r="56" spans="1:14">
      <c r="A56" s="1" t="s">
        <v>359</v>
      </c>
      <c r="B56" s="1" t="s">
        <v>421</v>
      </c>
      <c r="C56" s="1">
        <v>23440</v>
      </c>
      <c r="D56" s="1">
        <v>24462</v>
      </c>
      <c r="E56" s="1" t="s">
        <v>19</v>
      </c>
      <c r="F56" s="1">
        <f t="shared" si="0"/>
        <v>1023</v>
      </c>
      <c r="G56" s="1" t="s">
        <v>14</v>
      </c>
      <c r="H56" s="6" t="s">
        <v>190</v>
      </c>
      <c r="I56" s="6"/>
      <c r="J56" s="6"/>
      <c r="K56" s="6"/>
      <c r="L56" s="6"/>
      <c r="M56" s="6" t="s">
        <v>191</v>
      </c>
      <c r="N56" s="6" t="s">
        <v>192</v>
      </c>
    </row>
    <row r="57" spans="1:14">
      <c r="A57" s="1" t="s">
        <v>359</v>
      </c>
      <c r="B57" s="1" t="s">
        <v>422</v>
      </c>
      <c r="C57" s="1">
        <v>24447</v>
      </c>
      <c r="D57" s="1">
        <v>26009</v>
      </c>
      <c r="E57" s="1" t="s">
        <v>19</v>
      </c>
      <c r="F57" s="1">
        <f t="shared" si="0"/>
        <v>1563</v>
      </c>
      <c r="G57" s="1" t="s">
        <v>14</v>
      </c>
      <c r="H57" s="6" t="s">
        <v>190</v>
      </c>
      <c r="I57" s="6"/>
      <c r="J57" s="6"/>
      <c r="K57" s="6"/>
      <c r="L57" s="6"/>
      <c r="M57" s="6"/>
      <c r="N57" s="6" t="s">
        <v>194</v>
      </c>
    </row>
    <row r="58" spans="1:14">
      <c r="A58" s="1" t="s">
        <v>359</v>
      </c>
      <c r="B58" s="1" t="s">
        <v>423</v>
      </c>
      <c r="C58" s="1">
        <v>26083</v>
      </c>
      <c r="D58" s="1">
        <v>26499</v>
      </c>
      <c r="E58" s="1" t="s">
        <v>19</v>
      </c>
      <c r="F58" s="1">
        <f t="shared" si="0"/>
        <v>417</v>
      </c>
      <c r="G58" s="1" t="s">
        <v>14</v>
      </c>
      <c r="H58" s="6" t="s">
        <v>190</v>
      </c>
      <c r="I58" s="6"/>
      <c r="J58" s="6"/>
      <c r="K58" s="6"/>
      <c r="L58" s="6"/>
      <c r="M58" s="6" t="s">
        <v>196</v>
      </c>
      <c r="N58" s="6" t="s">
        <v>197</v>
      </c>
    </row>
    <row r="59" spans="1:14">
      <c r="A59" s="1" t="s">
        <v>359</v>
      </c>
      <c r="B59" s="1" t="s">
        <v>424</v>
      </c>
      <c r="C59" s="1">
        <v>26496</v>
      </c>
      <c r="D59" s="1">
        <v>26726</v>
      </c>
      <c r="E59" s="1" t="s">
        <v>19</v>
      </c>
      <c r="F59" s="1">
        <f t="shared" si="0"/>
        <v>231</v>
      </c>
      <c r="G59" s="1" t="s">
        <v>14</v>
      </c>
      <c r="H59" s="6" t="s">
        <v>190</v>
      </c>
      <c r="I59" s="6"/>
      <c r="J59" s="6"/>
      <c r="K59" s="6"/>
      <c r="L59" s="6"/>
      <c r="M59" s="6" t="s">
        <v>199</v>
      </c>
      <c r="N59" s="6" t="s">
        <v>200</v>
      </c>
    </row>
    <row r="60" spans="1:14">
      <c r="A60" s="1" t="s">
        <v>359</v>
      </c>
      <c r="B60" s="1" t="s">
        <v>425</v>
      </c>
      <c r="C60" s="1">
        <v>26776</v>
      </c>
      <c r="D60" s="1">
        <v>26958</v>
      </c>
      <c r="E60" s="1" t="s">
        <v>13</v>
      </c>
      <c r="F60" s="1">
        <f t="shared" si="0"/>
        <v>183</v>
      </c>
      <c r="G60" s="1" t="s">
        <v>14</v>
      </c>
      <c r="H60" s="6" t="s">
        <v>190</v>
      </c>
      <c r="I60" s="6"/>
      <c r="J60" s="6"/>
      <c r="K60" s="6"/>
      <c r="L60" s="6"/>
      <c r="M60" s="6"/>
      <c r="N60" s="6" t="s">
        <v>202</v>
      </c>
    </row>
    <row r="61" spans="1:14">
      <c r="A61" s="1" t="s">
        <v>359</v>
      </c>
      <c r="B61" s="1" t="s">
        <v>426</v>
      </c>
      <c r="C61" s="1">
        <v>27157</v>
      </c>
      <c r="D61" s="1">
        <v>27273</v>
      </c>
      <c r="E61" s="1" t="s">
        <v>13</v>
      </c>
      <c r="F61" s="1">
        <f t="shared" si="0"/>
        <v>117</v>
      </c>
      <c r="G61" s="1" t="s">
        <v>14</v>
      </c>
      <c r="H61" s="6" t="s">
        <v>190</v>
      </c>
      <c r="I61" s="6"/>
      <c r="J61" s="6"/>
      <c r="K61" s="6"/>
      <c r="L61" s="6"/>
      <c r="M61" s="6"/>
      <c r="N61" s="6" t="s">
        <v>62</v>
      </c>
    </row>
    <row r="62" spans="1:14">
      <c r="A62" s="1" t="s">
        <v>359</v>
      </c>
      <c r="B62" s="1" t="s">
        <v>427</v>
      </c>
      <c r="C62" s="1">
        <v>27378</v>
      </c>
      <c r="D62" s="1">
        <v>27581</v>
      </c>
      <c r="E62" s="1" t="s">
        <v>13</v>
      </c>
      <c r="F62" s="1">
        <f t="shared" si="0"/>
        <v>204</v>
      </c>
      <c r="G62" s="1" t="s">
        <v>14</v>
      </c>
      <c r="H62" s="6" t="s">
        <v>190</v>
      </c>
      <c r="I62" s="6"/>
      <c r="J62" s="6"/>
      <c r="K62" s="6"/>
      <c r="L62" s="6"/>
      <c r="M62" s="6"/>
      <c r="N62" s="6" t="s">
        <v>62</v>
      </c>
    </row>
    <row r="63" spans="1:14">
      <c r="A63" s="1" t="s">
        <v>359</v>
      </c>
      <c r="B63" s="1" t="s">
        <v>428</v>
      </c>
      <c r="C63" s="1">
        <v>27640</v>
      </c>
      <c r="D63" s="1">
        <v>28350</v>
      </c>
      <c r="E63" s="1" t="s">
        <v>13</v>
      </c>
      <c r="F63" s="1">
        <f t="shared" si="0"/>
        <v>711</v>
      </c>
      <c r="G63" s="1" t="s">
        <v>14</v>
      </c>
      <c r="H63" s="6" t="s">
        <v>190</v>
      </c>
      <c r="I63" s="6"/>
      <c r="J63" s="6"/>
      <c r="K63" s="6"/>
      <c r="L63" s="6"/>
      <c r="M63" s="6"/>
      <c r="N63" s="6" t="s">
        <v>429</v>
      </c>
    </row>
    <row r="64" spans="1:14">
      <c r="A64" s="1" t="s">
        <v>359</v>
      </c>
      <c r="B64" s="1" t="s">
        <v>430</v>
      </c>
      <c r="C64" s="1">
        <v>28347</v>
      </c>
      <c r="D64" s="1">
        <v>29120</v>
      </c>
      <c r="E64" s="1" t="s">
        <v>13</v>
      </c>
      <c r="F64" s="1">
        <f t="shared" si="0"/>
        <v>774</v>
      </c>
      <c r="G64" s="1" t="s">
        <v>14</v>
      </c>
      <c r="H64" s="6" t="s">
        <v>190</v>
      </c>
      <c r="I64" s="6"/>
      <c r="J64" s="6"/>
      <c r="K64" s="6"/>
      <c r="L64" s="6"/>
      <c r="M64" s="6" t="s">
        <v>207</v>
      </c>
      <c r="N64" s="6" t="s">
        <v>208</v>
      </c>
    </row>
    <row r="65" spans="1:14">
      <c r="A65" s="1" t="s">
        <v>359</v>
      </c>
      <c r="B65" s="1" t="s">
        <v>431</v>
      </c>
      <c r="C65" s="1">
        <v>29228</v>
      </c>
      <c r="D65" s="1">
        <v>29404</v>
      </c>
      <c r="E65" s="1" t="s">
        <v>13</v>
      </c>
      <c r="F65" s="1">
        <f t="shared" si="0"/>
        <v>177</v>
      </c>
      <c r="G65" s="1" t="s">
        <v>14</v>
      </c>
      <c r="H65" s="6" t="s">
        <v>190</v>
      </c>
      <c r="I65" s="6"/>
      <c r="J65" s="6"/>
      <c r="K65" s="6"/>
      <c r="L65" s="6"/>
      <c r="M65" s="6"/>
      <c r="N65" s="6" t="s">
        <v>62</v>
      </c>
    </row>
    <row r="66" spans="1:14">
      <c r="A66" s="1" t="s">
        <v>359</v>
      </c>
      <c r="B66" s="1" t="s">
        <v>432</v>
      </c>
      <c r="C66" s="1">
        <v>30217</v>
      </c>
      <c r="D66" s="1">
        <v>30558</v>
      </c>
      <c r="E66" s="1" t="s">
        <v>13</v>
      </c>
      <c r="F66" s="1">
        <f t="shared" si="0"/>
        <v>342</v>
      </c>
      <c r="G66" s="1" t="s">
        <v>14</v>
      </c>
      <c r="H66" s="6" t="s">
        <v>190</v>
      </c>
      <c r="I66" s="6"/>
      <c r="J66" s="6"/>
      <c r="K66" s="6"/>
      <c r="L66" s="6"/>
      <c r="M66" s="6"/>
      <c r="N66" s="6" t="s">
        <v>62</v>
      </c>
    </row>
    <row r="67" spans="1:14">
      <c r="A67" s="1" t="s">
        <v>359</v>
      </c>
      <c r="B67" s="1" t="s">
        <v>433</v>
      </c>
      <c r="C67" s="1">
        <v>30608</v>
      </c>
      <c r="D67" s="1">
        <v>30874</v>
      </c>
      <c r="E67" s="1" t="s">
        <v>13</v>
      </c>
      <c r="F67" s="1">
        <f t="shared" si="0"/>
        <v>267</v>
      </c>
      <c r="G67" s="1" t="s">
        <v>14</v>
      </c>
      <c r="H67" s="6" t="s">
        <v>190</v>
      </c>
      <c r="I67" s="6"/>
      <c r="J67" s="6"/>
      <c r="K67" s="6"/>
      <c r="L67" s="6"/>
      <c r="M67" s="6"/>
      <c r="N67" s="6" t="s">
        <v>62</v>
      </c>
    </row>
    <row r="68" spans="1:14">
      <c r="A68" s="1" t="s">
        <v>359</v>
      </c>
      <c r="B68" s="1" t="s">
        <v>434</v>
      </c>
      <c r="C68" s="1">
        <v>30919</v>
      </c>
      <c r="D68" s="1">
        <v>31761</v>
      </c>
      <c r="E68" s="1" t="s">
        <v>13</v>
      </c>
      <c r="F68" s="1">
        <f t="shared" si="0"/>
        <v>843</v>
      </c>
      <c r="G68" s="1" t="s">
        <v>14</v>
      </c>
      <c r="H68" s="6" t="s">
        <v>190</v>
      </c>
      <c r="I68" s="6"/>
      <c r="J68" s="6"/>
      <c r="K68" s="6"/>
      <c r="L68" s="6"/>
      <c r="M68" s="6" t="s">
        <v>213</v>
      </c>
      <c r="N68" s="6" t="s">
        <v>214</v>
      </c>
    </row>
    <row r="69" spans="1:14">
      <c r="A69" s="1" t="s">
        <v>359</v>
      </c>
      <c r="B69" s="1" t="s">
        <v>435</v>
      </c>
      <c r="C69" s="1">
        <v>31766</v>
      </c>
      <c r="D69" s="1">
        <v>32902</v>
      </c>
      <c r="E69" s="1" t="s">
        <v>13</v>
      </c>
      <c r="F69" s="1">
        <f t="shared" si="0"/>
        <v>1137</v>
      </c>
      <c r="G69" s="1" t="s">
        <v>14</v>
      </c>
      <c r="H69" s="6" t="s">
        <v>190</v>
      </c>
      <c r="I69" s="6"/>
      <c r="J69" s="6"/>
      <c r="K69" s="6"/>
      <c r="L69" s="6"/>
      <c r="M69" s="6" t="s">
        <v>216</v>
      </c>
      <c r="N69" s="6" t="s">
        <v>217</v>
      </c>
    </row>
    <row r="70" spans="1:14">
      <c r="A70" s="1" t="s">
        <v>359</v>
      </c>
      <c r="B70" s="1" t="s">
        <v>436</v>
      </c>
      <c r="C70" s="1">
        <v>32903</v>
      </c>
      <c r="D70" s="1">
        <v>33340</v>
      </c>
      <c r="E70" s="1" t="s">
        <v>13</v>
      </c>
      <c r="F70" s="1">
        <f t="shared" si="0"/>
        <v>438</v>
      </c>
      <c r="G70" s="1" t="s">
        <v>14</v>
      </c>
      <c r="H70" s="6" t="s">
        <v>190</v>
      </c>
      <c r="I70" s="6"/>
      <c r="J70" s="6"/>
      <c r="K70" s="6"/>
      <c r="L70" s="6"/>
      <c r="M70" s="6"/>
      <c r="N70" s="6" t="s">
        <v>62</v>
      </c>
    </row>
    <row r="71" spans="1:14">
      <c r="A71" s="1" t="s">
        <v>359</v>
      </c>
      <c r="B71" s="1" t="s">
        <v>437</v>
      </c>
      <c r="C71" s="1">
        <v>33337</v>
      </c>
      <c r="D71" s="1">
        <v>33657</v>
      </c>
      <c r="E71" s="1" t="s">
        <v>13</v>
      </c>
      <c r="F71" s="1">
        <f t="shared" si="0"/>
        <v>321</v>
      </c>
      <c r="G71" s="1" t="s">
        <v>14</v>
      </c>
      <c r="H71" s="6" t="s">
        <v>190</v>
      </c>
      <c r="I71" s="6"/>
      <c r="J71" s="6"/>
      <c r="K71" s="6"/>
      <c r="L71" s="6"/>
      <c r="M71" s="6"/>
      <c r="N71" s="6" t="s">
        <v>62</v>
      </c>
    </row>
    <row r="72" spans="1:14">
      <c r="A72" s="1" t="s">
        <v>359</v>
      </c>
      <c r="B72" s="1" t="s">
        <v>438</v>
      </c>
      <c r="C72" s="1">
        <v>33716</v>
      </c>
      <c r="D72" s="1">
        <v>35044</v>
      </c>
      <c r="E72" s="1" t="s">
        <v>13</v>
      </c>
      <c r="F72" s="1">
        <f t="shared" si="0"/>
        <v>1329</v>
      </c>
      <c r="G72" s="1" t="s">
        <v>14</v>
      </c>
      <c r="H72" s="6" t="s">
        <v>190</v>
      </c>
      <c r="I72" s="6"/>
      <c r="J72" s="6"/>
      <c r="K72" s="6"/>
      <c r="L72" s="6"/>
      <c r="M72" s="6"/>
      <c r="N72" s="6" t="s">
        <v>62</v>
      </c>
    </row>
    <row r="73" spans="1:14">
      <c r="A73" s="1" t="s">
        <v>359</v>
      </c>
      <c r="B73" s="1" t="s">
        <v>439</v>
      </c>
      <c r="C73" s="1">
        <v>35089</v>
      </c>
      <c r="D73" s="1">
        <v>35496</v>
      </c>
      <c r="E73" s="1" t="s">
        <v>13</v>
      </c>
      <c r="F73" s="1">
        <f t="shared" si="0"/>
        <v>408</v>
      </c>
      <c r="G73" s="1" t="s">
        <v>14</v>
      </c>
      <c r="H73" s="6" t="s">
        <v>190</v>
      </c>
      <c r="I73" s="6"/>
      <c r="J73" s="6"/>
      <c r="K73" s="6"/>
      <c r="L73" s="6"/>
      <c r="M73" s="6"/>
      <c r="N73" s="6" t="s">
        <v>62</v>
      </c>
    </row>
    <row r="74" spans="1:14">
      <c r="A74" s="1" t="s">
        <v>359</v>
      </c>
      <c r="B74" s="1" t="s">
        <v>440</v>
      </c>
      <c r="C74" s="1">
        <v>35593</v>
      </c>
      <c r="D74" s="1">
        <v>35796</v>
      </c>
      <c r="E74" s="1" t="s">
        <v>13</v>
      </c>
      <c r="F74" s="1">
        <f t="shared" si="0"/>
        <v>204</v>
      </c>
      <c r="G74" s="1" t="s">
        <v>14</v>
      </c>
      <c r="H74" s="6" t="s">
        <v>190</v>
      </c>
      <c r="I74" s="6"/>
      <c r="J74" s="6"/>
      <c r="K74" s="6"/>
      <c r="L74" s="6"/>
      <c r="M74" s="6"/>
      <c r="N74" s="6" t="s">
        <v>62</v>
      </c>
    </row>
    <row r="75" spans="1:14">
      <c r="A75" s="1" t="s">
        <v>359</v>
      </c>
      <c r="B75" s="1" t="s">
        <v>441</v>
      </c>
      <c r="C75" s="1">
        <v>36142</v>
      </c>
      <c r="D75" s="1">
        <v>36750</v>
      </c>
      <c r="E75" s="1" t="s">
        <v>13</v>
      </c>
      <c r="F75" s="1">
        <f t="shared" si="0"/>
        <v>609</v>
      </c>
      <c r="G75" s="1" t="s">
        <v>14</v>
      </c>
      <c r="H75" s="6" t="s">
        <v>190</v>
      </c>
      <c r="I75" s="6"/>
      <c r="J75" s="6"/>
      <c r="K75" s="6"/>
      <c r="L75" s="6"/>
      <c r="M75" s="6" t="s">
        <v>224</v>
      </c>
      <c r="N75" s="6" t="s">
        <v>225</v>
      </c>
    </row>
    <row r="76" spans="1:14">
      <c r="A76" s="1" t="s">
        <v>359</v>
      </c>
      <c r="B76" s="1" t="s">
        <v>442</v>
      </c>
      <c r="C76" s="1">
        <v>36764</v>
      </c>
      <c r="D76" s="1">
        <v>36985</v>
      </c>
      <c r="E76" s="1" t="s">
        <v>13</v>
      </c>
      <c r="F76" s="1">
        <f t="shared" si="0"/>
        <v>222</v>
      </c>
      <c r="G76" s="1" t="s">
        <v>14</v>
      </c>
      <c r="H76" s="6" t="s">
        <v>190</v>
      </c>
      <c r="I76" s="6"/>
      <c r="J76" s="6"/>
      <c r="K76" s="6"/>
      <c r="L76" s="6"/>
      <c r="M76" s="6"/>
      <c r="N76" s="6" t="s">
        <v>62</v>
      </c>
    </row>
    <row r="77" spans="1:14">
      <c r="A77" s="1" t="s">
        <v>359</v>
      </c>
      <c r="B77" s="1" t="s">
        <v>443</v>
      </c>
      <c r="C77" s="1">
        <v>37007</v>
      </c>
      <c r="D77" s="1">
        <v>37255</v>
      </c>
      <c r="E77" s="1" t="s">
        <v>19</v>
      </c>
      <c r="F77" s="1">
        <f t="shared" si="0"/>
        <v>249</v>
      </c>
      <c r="G77" s="1" t="s">
        <v>14</v>
      </c>
      <c r="H77" s="6" t="s">
        <v>190</v>
      </c>
      <c r="I77" s="6"/>
      <c r="J77" s="6"/>
      <c r="K77" s="6"/>
      <c r="L77" s="6"/>
      <c r="M77" s="6"/>
      <c r="N77" s="6" t="s">
        <v>62</v>
      </c>
    </row>
    <row r="78" spans="1:14">
      <c r="A78" s="1" t="s">
        <v>359</v>
      </c>
      <c r="B78" s="1" t="s">
        <v>444</v>
      </c>
      <c r="C78" s="1">
        <v>37405</v>
      </c>
      <c r="D78" s="1">
        <v>37830</v>
      </c>
      <c r="E78" s="1" t="s">
        <v>13</v>
      </c>
      <c r="F78" s="1">
        <f t="shared" si="0"/>
        <v>426</v>
      </c>
      <c r="G78" s="1" t="s">
        <v>14</v>
      </c>
      <c r="H78" s="6" t="s">
        <v>190</v>
      </c>
      <c r="I78" s="6"/>
      <c r="J78" s="6"/>
      <c r="K78" s="6"/>
      <c r="L78" s="6"/>
      <c r="M78" s="6" t="s">
        <v>64</v>
      </c>
      <c r="N78" s="6" t="s">
        <v>229</v>
      </c>
    </row>
    <row r="79" spans="1:14">
      <c r="A79" s="1" t="s">
        <v>359</v>
      </c>
      <c r="B79" s="1" t="s">
        <v>445</v>
      </c>
      <c r="C79" s="1">
        <v>37892</v>
      </c>
      <c r="D79" s="1">
        <v>38068</v>
      </c>
      <c r="E79" s="1" t="s">
        <v>13</v>
      </c>
      <c r="F79" s="1">
        <f t="shared" si="0"/>
        <v>177</v>
      </c>
      <c r="G79" s="1" t="s">
        <v>14</v>
      </c>
      <c r="H79" s="6" t="s">
        <v>190</v>
      </c>
      <c r="I79" s="6"/>
      <c r="J79" s="6"/>
      <c r="K79" s="6"/>
      <c r="L79" s="6"/>
      <c r="M79" s="6"/>
      <c r="N79" s="6" t="s">
        <v>62</v>
      </c>
    </row>
    <row r="80" spans="1:14">
      <c r="A80" s="1" t="s">
        <v>359</v>
      </c>
      <c r="B80" s="1" t="s">
        <v>446</v>
      </c>
      <c r="C80" s="1">
        <v>38753</v>
      </c>
      <c r="D80" s="1">
        <v>39196</v>
      </c>
      <c r="E80" s="1" t="s">
        <v>13</v>
      </c>
      <c r="F80" s="1">
        <f t="shared" si="0"/>
        <v>444</v>
      </c>
      <c r="G80" s="1" t="s">
        <v>14</v>
      </c>
      <c r="H80" s="6" t="s">
        <v>190</v>
      </c>
      <c r="I80" s="6"/>
      <c r="J80" s="6"/>
      <c r="K80" s="6"/>
      <c r="L80" s="6"/>
      <c r="M80" s="6"/>
      <c r="N80" s="6" t="s">
        <v>62</v>
      </c>
    </row>
    <row r="81" spans="1:14">
      <c r="A81" s="1" t="s">
        <v>359</v>
      </c>
      <c r="B81" s="1" t="s">
        <v>447</v>
      </c>
      <c r="C81" s="1">
        <v>39282</v>
      </c>
      <c r="D81" s="1">
        <v>41360</v>
      </c>
      <c r="E81" s="1" t="s">
        <v>13</v>
      </c>
      <c r="F81" s="1">
        <f t="shared" si="0"/>
        <v>2079</v>
      </c>
      <c r="G81" s="1" t="s">
        <v>14</v>
      </c>
      <c r="H81" s="6" t="s">
        <v>190</v>
      </c>
      <c r="I81" s="6"/>
      <c r="J81" s="6"/>
      <c r="K81" s="6"/>
      <c r="L81" s="6"/>
      <c r="M81" s="6"/>
      <c r="N81" s="6" t="s">
        <v>448</v>
      </c>
    </row>
    <row r="82" spans="1:14">
      <c r="A82" s="1" t="s">
        <v>359</v>
      </c>
      <c r="B82" s="1" t="s">
        <v>449</v>
      </c>
      <c r="C82" s="1">
        <v>41401</v>
      </c>
      <c r="D82" s="1">
        <v>41841</v>
      </c>
      <c r="E82" s="1" t="s">
        <v>13</v>
      </c>
      <c r="F82" s="1">
        <f t="shared" si="0"/>
        <v>441</v>
      </c>
      <c r="G82" s="1" t="s">
        <v>14</v>
      </c>
      <c r="H82" s="6" t="s">
        <v>190</v>
      </c>
      <c r="I82" s="6"/>
      <c r="J82" s="6"/>
      <c r="K82" s="6"/>
      <c r="L82" s="6"/>
      <c r="M82" s="6" t="s">
        <v>235</v>
      </c>
      <c r="N82" s="6" t="s">
        <v>236</v>
      </c>
    </row>
    <row r="83" spans="1:14">
      <c r="A83" s="1" t="s">
        <v>359</v>
      </c>
      <c r="B83" s="1" t="s">
        <v>450</v>
      </c>
      <c r="C83" s="1">
        <v>41838</v>
      </c>
      <c r="D83" s="1">
        <v>42590</v>
      </c>
      <c r="E83" s="1" t="s">
        <v>13</v>
      </c>
      <c r="F83" s="1">
        <f t="shared" si="0"/>
        <v>753</v>
      </c>
      <c r="G83" s="1" t="s">
        <v>14</v>
      </c>
      <c r="H83" s="6" t="s">
        <v>190</v>
      </c>
      <c r="I83" s="6"/>
      <c r="J83" s="6"/>
      <c r="K83" s="6"/>
      <c r="L83" s="6"/>
      <c r="M83" s="6" t="s">
        <v>238</v>
      </c>
      <c r="N83" s="6" t="s">
        <v>451</v>
      </c>
    </row>
    <row r="84" spans="1:14">
      <c r="A84" s="1" t="s">
        <v>359</v>
      </c>
      <c r="B84" s="1" t="s">
        <v>452</v>
      </c>
      <c r="C84" s="1">
        <v>43279</v>
      </c>
      <c r="D84" s="1">
        <v>43725</v>
      </c>
      <c r="E84" s="1" t="s">
        <v>13</v>
      </c>
      <c r="F84" s="1">
        <f t="shared" si="0"/>
        <v>447</v>
      </c>
      <c r="G84" s="1" t="s">
        <v>14</v>
      </c>
      <c r="H84" s="6" t="s">
        <v>190</v>
      </c>
      <c r="I84" s="6"/>
      <c r="J84" s="6"/>
      <c r="K84" s="6"/>
      <c r="L84" s="6"/>
      <c r="M84" s="6"/>
      <c r="N84" s="6" t="s">
        <v>62</v>
      </c>
    </row>
    <row r="85" spans="1:14">
      <c r="A85" s="1" t="s">
        <v>359</v>
      </c>
      <c r="B85" s="1" t="s">
        <v>453</v>
      </c>
      <c r="C85" s="1">
        <v>43821</v>
      </c>
      <c r="D85" s="1">
        <v>44072</v>
      </c>
      <c r="E85" s="1" t="s">
        <v>13</v>
      </c>
      <c r="F85" s="1">
        <f t="shared" si="0"/>
        <v>252</v>
      </c>
      <c r="G85" s="1" t="s">
        <v>14</v>
      </c>
      <c r="H85" s="6" t="s">
        <v>190</v>
      </c>
      <c r="I85" s="6"/>
      <c r="J85" s="6"/>
      <c r="K85" s="6"/>
      <c r="L85" s="6"/>
      <c r="M85" s="6" t="s">
        <v>243</v>
      </c>
      <c r="N85" s="6" t="s">
        <v>454</v>
      </c>
    </row>
    <row r="86" spans="1:14">
      <c r="A86" s="1" t="s">
        <v>359</v>
      </c>
      <c r="B86" s="1" t="s">
        <v>455</v>
      </c>
      <c r="C86" s="1">
        <v>44069</v>
      </c>
      <c r="D86" s="1">
        <v>44356</v>
      </c>
      <c r="E86" s="1" t="s">
        <v>13</v>
      </c>
      <c r="F86" s="1">
        <f t="shared" si="0"/>
        <v>288</v>
      </c>
      <c r="G86" s="1" t="s">
        <v>14</v>
      </c>
      <c r="H86" s="6" t="s">
        <v>190</v>
      </c>
      <c r="I86" s="6"/>
      <c r="J86" s="6"/>
      <c r="K86" s="6"/>
      <c r="L86" s="6"/>
      <c r="M86" s="6" t="s">
        <v>246</v>
      </c>
      <c r="N86" s="6" t="s">
        <v>456</v>
      </c>
    </row>
    <row r="87" spans="1:14">
      <c r="A87" s="1" t="s">
        <v>359</v>
      </c>
      <c r="B87" s="1" t="s">
        <v>457</v>
      </c>
      <c r="C87" s="1">
        <v>44423</v>
      </c>
      <c r="D87" s="1">
        <v>44650</v>
      </c>
      <c r="E87" s="1" t="s">
        <v>13</v>
      </c>
      <c r="F87" s="1">
        <f t="shared" si="0"/>
        <v>228</v>
      </c>
      <c r="G87" s="1" t="s">
        <v>14</v>
      </c>
      <c r="H87" s="6" t="s">
        <v>190</v>
      </c>
      <c r="I87" s="6"/>
      <c r="J87" s="6"/>
      <c r="K87" s="6"/>
      <c r="L87" s="6"/>
      <c r="M87" s="6"/>
      <c r="N87" s="6" t="s">
        <v>62</v>
      </c>
    </row>
    <row r="88" spans="1:14">
      <c r="A88" s="1" t="s">
        <v>359</v>
      </c>
      <c r="B88" s="1" t="s">
        <v>458</v>
      </c>
      <c r="C88" s="1">
        <v>44730</v>
      </c>
      <c r="D88" s="1">
        <v>45203</v>
      </c>
      <c r="E88" s="1" t="s">
        <v>13</v>
      </c>
      <c r="F88" s="1">
        <f t="shared" si="0"/>
        <v>474</v>
      </c>
      <c r="G88" s="1" t="s">
        <v>14</v>
      </c>
      <c r="H88" s="6" t="s">
        <v>190</v>
      </c>
      <c r="I88" s="6"/>
      <c r="J88" s="6"/>
      <c r="K88" s="6"/>
      <c r="L88" s="6"/>
      <c r="M88" s="6"/>
      <c r="N88" s="6" t="s">
        <v>62</v>
      </c>
    </row>
    <row r="89" spans="1:14">
      <c r="A89" s="1" t="s">
        <v>359</v>
      </c>
      <c r="B89" s="1" t="s">
        <v>459</v>
      </c>
      <c r="C89" s="1">
        <v>45218</v>
      </c>
      <c r="D89" s="1">
        <v>45571</v>
      </c>
      <c r="E89" s="1" t="s">
        <v>13</v>
      </c>
      <c r="F89" s="1">
        <f t="shared" si="0"/>
        <v>354</v>
      </c>
      <c r="G89" s="1" t="s">
        <v>14</v>
      </c>
      <c r="H89" s="6" t="s">
        <v>190</v>
      </c>
      <c r="I89" s="6"/>
      <c r="J89" s="6"/>
      <c r="K89" s="6"/>
      <c r="L89" s="6"/>
      <c r="M89" s="6"/>
      <c r="N89" s="6" t="s">
        <v>62</v>
      </c>
    </row>
    <row r="90" spans="1:14">
      <c r="A90" s="1" t="s">
        <v>359</v>
      </c>
      <c r="B90" s="1" t="s">
        <v>460</v>
      </c>
      <c r="C90" s="1">
        <v>46309</v>
      </c>
      <c r="D90" s="1">
        <v>46692</v>
      </c>
      <c r="E90" s="1" t="s">
        <v>13</v>
      </c>
      <c r="F90" s="1">
        <f t="shared" si="0"/>
        <v>384</v>
      </c>
      <c r="G90" s="1" t="s">
        <v>14</v>
      </c>
      <c r="H90" s="6" t="s">
        <v>190</v>
      </c>
      <c r="I90" s="6"/>
      <c r="J90" s="6"/>
      <c r="K90" s="6"/>
      <c r="L90" s="6"/>
      <c r="M90" s="6"/>
      <c r="N90" s="6" t="s">
        <v>62</v>
      </c>
    </row>
    <row r="91" spans="1:14">
      <c r="A91" s="1" t="s">
        <v>359</v>
      </c>
      <c r="B91" s="1" t="s">
        <v>461</v>
      </c>
      <c r="C91" s="1">
        <v>46747</v>
      </c>
      <c r="D91" s="1">
        <v>47166</v>
      </c>
      <c r="E91" s="1" t="s">
        <v>13</v>
      </c>
      <c r="F91" s="1">
        <f t="shared" si="0"/>
        <v>420</v>
      </c>
      <c r="G91" s="1" t="s">
        <v>14</v>
      </c>
      <c r="H91" s="20" t="s">
        <v>252</v>
      </c>
      <c r="I91" s="20"/>
      <c r="J91" s="20"/>
      <c r="K91" s="20"/>
      <c r="L91" s="20"/>
      <c r="M91" s="20" t="s">
        <v>283</v>
      </c>
      <c r="N91" s="20" t="s">
        <v>462</v>
      </c>
    </row>
    <row r="92" spans="1:14">
      <c r="A92" s="1" t="s">
        <v>359</v>
      </c>
      <c r="B92" s="1" t="s">
        <v>463</v>
      </c>
      <c r="C92" s="1">
        <v>47203</v>
      </c>
      <c r="D92" s="1">
        <v>47550</v>
      </c>
      <c r="E92" s="1" t="s">
        <v>13</v>
      </c>
      <c r="F92" s="1">
        <f t="shared" ref="F92:F135" si="1">D92-C92+1</f>
        <v>348</v>
      </c>
      <c r="G92" s="1" t="s">
        <v>14</v>
      </c>
      <c r="H92" s="20" t="s">
        <v>252</v>
      </c>
      <c r="I92" s="20"/>
      <c r="J92" s="20"/>
      <c r="K92" s="20"/>
      <c r="L92" s="20"/>
      <c r="M92" s="20"/>
      <c r="N92" s="20" t="s">
        <v>59</v>
      </c>
    </row>
    <row r="93" spans="1:14">
      <c r="A93" s="1" t="s">
        <v>359</v>
      </c>
      <c r="B93" s="1" t="s">
        <v>464</v>
      </c>
      <c r="C93" s="1">
        <v>47640</v>
      </c>
      <c r="D93" s="1">
        <v>47903</v>
      </c>
      <c r="E93" s="1" t="s">
        <v>13</v>
      </c>
      <c r="F93" s="1">
        <f t="shared" si="1"/>
        <v>264</v>
      </c>
      <c r="G93" s="1" t="s">
        <v>14</v>
      </c>
      <c r="H93" s="20" t="s">
        <v>252</v>
      </c>
      <c r="I93" s="20"/>
      <c r="J93" s="20"/>
      <c r="K93" s="20"/>
      <c r="L93" s="20"/>
      <c r="M93" s="20"/>
      <c r="N93" s="20" t="s">
        <v>62</v>
      </c>
    </row>
    <row r="94" spans="1:14">
      <c r="A94" s="1" t="s">
        <v>359</v>
      </c>
      <c r="B94" s="1" t="s">
        <v>465</v>
      </c>
      <c r="C94" s="1">
        <v>47960</v>
      </c>
      <c r="D94" s="1">
        <v>48757</v>
      </c>
      <c r="E94" s="1" t="s">
        <v>13</v>
      </c>
      <c r="F94" s="1">
        <f t="shared" si="1"/>
        <v>798</v>
      </c>
      <c r="G94" s="1" t="s">
        <v>14</v>
      </c>
      <c r="H94" s="20" t="s">
        <v>252</v>
      </c>
      <c r="I94" s="20"/>
      <c r="J94" s="20"/>
      <c r="K94" s="20"/>
      <c r="L94" s="20"/>
      <c r="M94" s="20"/>
      <c r="N94" s="20" t="s">
        <v>259</v>
      </c>
    </row>
    <row r="95" spans="1:14">
      <c r="A95" s="1" t="s">
        <v>359</v>
      </c>
      <c r="B95" s="1" t="s">
        <v>466</v>
      </c>
      <c r="C95" s="1">
        <v>49531</v>
      </c>
      <c r="D95" s="1">
        <v>49818</v>
      </c>
      <c r="E95" s="1" t="s">
        <v>13</v>
      </c>
      <c r="F95" s="1">
        <f t="shared" si="1"/>
        <v>288</v>
      </c>
      <c r="G95" s="1" t="s">
        <v>14</v>
      </c>
      <c r="H95" s="20" t="s">
        <v>252</v>
      </c>
      <c r="I95" s="20"/>
      <c r="J95" s="20"/>
      <c r="K95" s="20"/>
      <c r="L95" s="20"/>
      <c r="M95" s="20"/>
      <c r="N95" s="20" t="s">
        <v>62</v>
      </c>
    </row>
    <row r="96" spans="1:14">
      <c r="A96" s="1" t="s">
        <v>359</v>
      </c>
      <c r="B96" s="1" t="s">
        <v>467</v>
      </c>
      <c r="C96" s="1">
        <v>50045</v>
      </c>
      <c r="D96" s="1">
        <v>50899</v>
      </c>
      <c r="E96" s="1" t="s">
        <v>13</v>
      </c>
      <c r="F96" s="1">
        <f t="shared" si="1"/>
        <v>855</v>
      </c>
      <c r="G96" s="1" t="s">
        <v>14</v>
      </c>
      <c r="H96" s="20" t="s">
        <v>252</v>
      </c>
      <c r="I96" s="20"/>
      <c r="J96" s="20"/>
      <c r="K96" s="20"/>
      <c r="L96" s="20"/>
      <c r="M96" s="20"/>
      <c r="N96" s="20" t="s">
        <v>62</v>
      </c>
    </row>
    <row r="97" spans="1:14">
      <c r="A97" s="1" t="s">
        <v>359</v>
      </c>
      <c r="B97" s="1" t="s">
        <v>468</v>
      </c>
      <c r="C97" s="1">
        <v>51255</v>
      </c>
      <c r="D97" s="1">
        <v>51725</v>
      </c>
      <c r="E97" s="1" t="s">
        <v>19</v>
      </c>
      <c r="F97" s="1">
        <f t="shared" si="1"/>
        <v>471</v>
      </c>
      <c r="G97" s="1" t="s">
        <v>14</v>
      </c>
      <c r="H97" s="20" t="s">
        <v>252</v>
      </c>
      <c r="I97" s="20"/>
      <c r="J97" s="20"/>
      <c r="K97" s="20"/>
      <c r="L97" s="20"/>
      <c r="M97" s="20"/>
      <c r="N97" s="20" t="s">
        <v>263</v>
      </c>
    </row>
    <row r="98" spans="1:14">
      <c r="A98" s="1" t="s">
        <v>359</v>
      </c>
      <c r="B98" s="1" t="s">
        <v>469</v>
      </c>
      <c r="C98" s="1">
        <v>52145</v>
      </c>
      <c r="D98" s="1">
        <v>52543</v>
      </c>
      <c r="E98" s="1" t="s">
        <v>13</v>
      </c>
      <c r="F98" s="1">
        <f t="shared" si="1"/>
        <v>399</v>
      </c>
      <c r="G98" s="1" t="s">
        <v>14</v>
      </c>
      <c r="H98" s="20" t="s">
        <v>252</v>
      </c>
      <c r="I98" s="20"/>
      <c r="J98" s="20"/>
      <c r="K98" s="20"/>
      <c r="L98" s="20"/>
      <c r="M98" s="20" t="s">
        <v>265</v>
      </c>
      <c r="N98" s="20" t="s">
        <v>266</v>
      </c>
    </row>
    <row r="99" spans="1:14">
      <c r="A99" s="1" t="s">
        <v>359</v>
      </c>
      <c r="B99" s="1" t="s">
        <v>470</v>
      </c>
      <c r="C99" s="1">
        <v>52610</v>
      </c>
      <c r="D99" s="1">
        <v>52972</v>
      </c>
      <c r="E99" s="1" t="s">
        <v>19</v>
      </c>
      <c r="F99" s="1">
        <f t="shared" si="1"/>
        <v>363</v>
      </c>
      <c r="G99" s="1" t="s">
        <v>14</v>
      </c>
      <c r="H99" s="20" t="s">
        <v>252</v>
      </c>
      <c r="I99" s="20"/>
      <c r="J99" s="20"/>
      <c r="K99" s="20"/>
      <c r="L99" s="20"/>
      <c r="M99" s="20"/>
      <c r="N99" s="20" t="s">
        <v>268</v>
      </c>
    </row>
    <row r="100" spans="1:14">
      <c r="A100" s="1" t="s">
        <v>359</v>
      </c>
      <c r="B100" s="1" t="s">
        <v>471</v>
      </c>
      <c r="C100" s="1">
        <v>53144</v>
      </c>
      <c r="D100" s="1">
        <v>53740</v>
      </c>
      <c r="E100" s="1" t="s">
        <v>13</v>
      </c>
      <c r="F100" s="1">
        <f t="shared" si="1"/>
        <v>597</v>
      </c>
      <c r="G100" s="1" t="s">
        <v>14</v>
      </c>
      <c r="H100" s="20" t="s">
        <v>252</v>
      </c>
      <c r="I100" s="20"/>
      <c r="J100" s="20"/>
      <c r="K100" s="20"/>
      <c r="L100" s="20"/>
      <c r="M100" s="20"/>
      <c r="N100" s="20" t="s">
        <v>270</v>
      </c>
    </row>
    <row r="101" spans="1:14">
      <c r="A101" s="1" t="s">
        <v>359</v>
      </c>
      <c r="B101" s="1" t="s">
        <v>472</v>
      </c>
      <c r="C101" s="1">
        <v>53718</v>
      </c>
      <c r="D101" s="1">
        <v>54575</v>
      </c>
      <c r="E101" s="1" t="s">
        <v>13</v>
      </c>
      <c r="F101" s="1">
        <f t="shared" si="1"/>
        <v>858</v>
      </c>
      <c r="G101" s="1" t="s">
        <v>14</v>
      </c>
      <c r="H101" s="20" t="s">
        <v>252</v>
      </c>
      <c r="I101" s="20"/>
      <c r="J101" s="20"/>
      <c r="K101" s="20"/>
      <c r="L101" s="20"/>
      <c r="M101" s="20"/>
      <c r="N101" s="20" t="s">
        <v>272</v>
      </c>
    </row>
    <row r="102" spans="1:14">
      <c r="A102" s="1" t="s">
        <v>359</v>
      </c>
      <c r="B102" s="1" t="s">
        <v>473</v>
      </c>
      <c r="C102" s="1">
        <v>54587</v>
      </c>
      <c r="D102" s="1">
        <v>55288</v>
      </c>
      <c r="E102" s="1" t="s">
        <v>19</v>
      </c>
      <c r="F102" s="1">
        <f t="shared" si="1"/>
        <v>702</v>
      </c>
      <c r="G102" s="1" t="s">
        <v>14</v>
      </c>
      <c r="H102" s="20" t="s">
        <v>252</v>
      </c>
      <c r="I102" s="20"/>
      <c r="J102" s="20"/>
      <c r="K102" s="20"/>
      <c r="L102" s="20"/>
      <c r="M102" s="20" t="s">
        <v>274</v>
      </c>
      <c r="N102" s="20" t="s">
        <v>275</v>
      </c>
    </row>
    <row r="103" spans="1:14">
      <c r="A103" s="1" t="s">
        <v>359</v>
      </c>
      <c r="B103" s="1" t="s">
        <v>474</v>
      </c>
      <c r="C103" s="1">
        <v>55672</v>
      </c>
      <c r="D103" s="1">
        <v>56034</v>
      </c>
      <c r="E103" s="1" t="s">
        <v>13</v>
      </c>
      <c r="F103" s="1">
        <f t="shared" si="1"/>
        <v>363</v>
      </c>
      <c r="G103" s="1" t="s">
        <v>14</v>
      </c>
      <c r="H103" s="20" t="s">
        <v>252</v>
      </c>
      <c r="I103" s="20"/>
      <c r="J103" s="20"/>
      <c r="K103" s="20"/>
      <c r="L103" s="20"/>
      <c r="M103" s="20" t="s">
        <v>277</v>
      </c>
      <c r="N103" s="20" t="s">
        <v>278</v>
      </c>
    </row>
    <row r="104" spans="1:14">
      <c r="A104" s="1" t="s">
        <v>359</v>
      </c>
      <c r="B104" s="1" t="s">
        <v>475</v>
      </c>
      <c r="C104" s="1">
        <v>56046</v>
      </c>
      <c r="D104" s="1">
        <v>56351</v>
      </c>
      <c r="E104" s="1" t="s">
        <v>13</v>
      </c>
      <c r="F104" s="1">
        <f t="shared" si="1"/>
        <v>306</v>
      </c>
      <c r="G104" s="1" t="s">
        <v>14</v>
      </c>
      <c r="H104" s="20" t="s">
        <v>252</v>
      </c>
      <c r="I104" s="20"/>
      <c r="J104" s="20"/>
      <c r="K104" s="20"/>
      <c r="L104" s="20"/>
      <c r="M104" s="20" t="s">
        <v>280</v>
      </c>
      <c r="N104" s="20" t="s">
        <v>281</v>
      </c>
    </row>
    <row r="105" spans="1:14">
      <c r="A105" s="1" t="s">
        <v>359</v>
      </c>
      <c r="B105" s="1" t="s">
        <v>476</v>
      </c>
      <c r="C105" s="1">
        <v>56362</v>
      </c>
      <c r="D105" s="1">
        <v>56925</v>
      </c>
      <c r="E105" s="1" t="s">
        <v>13</v>
      </c>
      <c r="F105" s="1">
        <f t="shared" si="1"/>
        <v>564</v>
      </c>
      <c r="G105" s="1" t="s">
        <v>14</v>
      </c>
      <c r="H105" s="20" t="s">
        <v>252</v>
      </c>
      <c r="I105" s="20"/>
      <c r="J105" s="20"/>
      <c r="K105" s="20"/>
      <c r="L105" s="20"/>
      <c r="M105" s="20" t="s">
        <v>283</v>
      </c>
      <c r="N105" s="20" t="s">
        <v>284</v>
      </c>
    </row>
    <row r="106" spans="1:14">
      <c r="A106" s="1" t="s">
        <v>359</v>
      </c>
      <c r="B106" s="1" t="s">
        <v>477</v>
      </c>
      <c r="C106" s="1">
        <v>56915</v>
      </c>
      <c r="D106" s="1">
        <v>57643</v>
      </c>
      <c r="E106" s="1" t="s">
        <v>13</v>
      </c>
      <c r="F106" s="1">
        <f t="shared" si="1"/>
        <v>729</v>
      </c>
      <c r="G106" s="1" t="s">
        <v>14</v>
      </c>
      <c r="H106" s="20" t="s">
        <v>252</v>
      </c>
      <c r="I106" s="20"/>
      <c r="J106" s="20"/>
      <c r="K106" s="20"/>
      <c r="L106" s="20"/>
      <c r="M106" s="20" t="s">
        <v>286</v>
      </c>
      <c r="N106" s="20" t="s">
        <v>287</v>
      </c>
    </row>
    <row r="107" spans="1:14">
      <c r="A107" s="1" t="s">
        <v>359</v>
      </c>
      <c r="B107" s="1" t="s">
        <v>478</v>
      </c>
      <c r="C107" s="1">
        <v>57643</v>
      </c>
      <c r="D107" s="1">
        <v>59043</v>
      </c>
      <c r="E107" s="1" t="s">
        <v>13</v>
      </c>
      <c r="F107" s="1">
        <f t="shared" si="1"/>
        <v>1401</v>
      </c>
      <c r="G107" s="1" t="s">
        <v>14</v>
      </c>
      <c r="H107" s="20" t="s">
        <v>252</v>
      </c>
      <c r="I107" s="20"/>
      <c r="J107" s="20"/>
      <c r="K107" s="20"/>
      <c r="L107" s="20"/>
      <c r="M107" s="20" t="s">
        <v>289</v>
      </c>
      <c r="N107" s="20" t="s">
        <v>290</v>
      </c>
    </row>
    <row r="108" spans="1:14">
      <c r="A108" s="1" t="s">
        <v>359</v>
      </c>
      <c r="B108" s="1" t="s">
        <v>479</v>
      </c>
      <c r="C108" s="1">
        <v>59048</v>
      </c>
      <c r="D108" s="1">
        <v>59242</v>
      </c>
      <c r="E108" s="1" t="s">
        <v>13</v>
      </c>
      <c r="F108" s="1">
        <f t="shared" si="1"/>
        <v>195</v>
      </c>
      <c r="G108" s="1" t="s">
        <v>14</v>
      </c>
      <c r="H108" s="20" t="s">
        <v>252</v>
      </c>
      <c r="I108" s="20"/>
      <c r="J108" s="20"/>
      <c r="K108" s="20"/>
      <c r="L108" s="20"/>
      <c r="M108" s="20"/>
      <c r="N108" s="20" t="s">
        <v>62</v>
      </c>
    </row>
    <row r="109" spans="1:14">
      <c r="A109" s="1" t="s">
        <v>359</v>
      </c>
      <c r="B109" s="1" t="s">
        <v>480</v>
      </c>
      <c r="C109" s="1">
        <v>59239</v>
      </c>
      <c r="D109" s="1">
        <v>59745</v>
      </c>
      <c r="E109" s="1" t="s">
        <v>13</v>
      </c>
      <c r="F109" s="1">
        <f t="shared" si="1"/>
        <v>507</v>
      </c>
      <c r="G109" s="1" t="s">
        <v>14</v>
      </c>
      <c r="H109" s="20" t="s">
        <v>252</v>
      </c>
      <c r="I109" s="20"/>
      <c r="J109" s="20"/>
      <c r="K109" s="20"/>
      <c r="L109" s="20"/>
      <c r="M109" s="20"/>
      <c r="N109" s="20" t="s">
        <v>62</v>
      </c>
    </row>
    <row r="110" spans="1:14">
      <c r="A110" s="1" t="s">
        <v>359</v>
      </c>
      <c r="B110" s="1" t="s">
        <v>481</v>
      </c>
      <c r="C110" s="1">
        <v>59742</v>
      </c>
      <c r="D110" s="1">
        <v>60281</v>
      </c>
      <c r="E110" s="1" t="s">
        <v>13</v>
      </c>
      <c r="F110" s="1">
        <f t="shared" si="1"/>
        <v>540</v>
      </c>
      <c r="G110" s="1" t="s">
        <v>14</v>
      </c>
      <c r="H110" s="20" t="s">
        <v>252</v>
      </c>
      <c r="I110" s="20"/>
      <c r="J110" s="20"/>
      <c r="K110" s="20"/>
      <c r="L110" s="20"/>
      <c r="M110" s="20" t="s">
        <v>294</v>
      </c>
      <c r="N110" s="20" t="s">
        <v>295</v>
      </c>
    </row>
    <row r="111" spans="1:14">
      <c r="A111" s="1" t="s">
        <v>359</v>
      </c>
      <c r="B111" s="1" t="s">
        <v>482</v>
      </c>
      <c r="C111" s="1">
        <v>60295</v>
      </c>
      <c r="D111" s="1">
        <v>62925</v>
      </c>
      <c r="E111" s="1" t="s">
        <v>13</v>
      </c>
      <c r="F111" s="1">
        <f t="shared" si="1"/>
        <v>2631</v>
      </c>
      <c r="G111" s="1" t="s">
        <v>14</v>
      </c>
      <c r="H111" s="20" t="s">
        <v>252</v>
      </c>
      <c r="I111" s="20"/>
      <c r="J111" s="20"/>
      <c r="K111" s="20"/>
      <c r="L111" s="20"/>
      <c r="M111" s="20" t="s">
        <v>297</v>
      </c>
      <c r="N111" s="20" t="s">
        <v>298</v>
      </c>
    </row>
    <row r="112" ht="15.75" spans="1:14">
      <c r="A112" s="1" t="s">
        <v>359</v>
      </c>
      <c r="B112" s="1" t="s">
        <v>483</v>
      </c>
      <c r="C112" s="1">
        <v>62922</v>
      </c>
      <c r="D112" s="1">
        <v>63341</v>
      </c>
      <c r="E112" s="1" t="s">
        <v>13</v>
      </c>
      <c r="F112" s="1">
        <f t="shared" si="1"/>
        <v>420</v>
      </c>
      <c r="G112" s="1" t="s">
        <v>14</v>
      </c>
      <c r="H112" s="20" t="s">
        <v>252</v>
      </c>
      <c r="I112" s="20"/>
      <c r="J112" s="20"/>
      <c r="K112" s="20"/>
      <c r="L112" s="20"/>
      <c r="M112" s="20" t="s">
        <v>300</v>
      </c>
      <c r="N112" s="20" t="s">
        <v>484</v>
      </c>
    </row>
    <row r="113" spans="1:14">
      <c r="A113" s="1" t="s">
        <v>359</v>
      </c>
      <c r="B113" s="1" t="s">
        <v>485</v>
      </c>
      <c r="C113" s="1">
        <v>63338</v>
      </c>
      <c r="D113" s="1">
        <v>64207</v>
      </c>
      <c r="E113" s="1" t="s">
        <v>13</v>
      </c>
      <c r="F113" s="1">
        <f t="shared" si="1"/>
        <v>870</v>
      </c>
      <c r="G113" s="1" t="s">
        <v>14</v>
      </c>
      <c r="H113" s="20" t="s">
        <v>252</v>
      </c>
      <c r="I113" s="20"/>
      <c r="J113" s="20"/>
      <c r="K113" s="20"/>
      <c r="L113" s="20"/>
      <c r="M113" s="20"/>
      <c r="N113" s="20" t="s">
        <v>303</v>
      </c>
    </row>
    <row r="114" spans="1:14">
      <c r="A114" s="1" t="s">
        <v>359</v>
      </c>
      <c r="B114" s="1" t="s">
        <v>486</v>
      </c>
      <c r="C114" s="1">
        <v>64207</v>
      </c>
      <c r="D114" s="1">
        <v>64842</v>
      </c>
      <c r="E114" s="1" t="s">
        <v>13</v>
      </c>
      <c r="F114" s="1">
        <f t="shared" si="1"/>
        <v>636</v>
      </c>
      <c r="G114" s="1" t="s">
        <v>14</v>
      </c>
      <c r="H114" s="20" t="s">
        <v>252</v>
      </c>
      <c r="I114" s="20"/>
      <c r="J114" s="20"/>
      <c r="K114" s="20"/>
      <c r="L114" s="20"/>
      <c r="M114" s="20" t="s">
        <v>305</v>
      </c>
      <c r="N114" s="20" t="s">
        <v>306</v>
      </c>
    </row>
    <row r="115" spans="1:14">
      <c r="A115" s="1" t="s">
        <v>359</v>
      </c>
      <c r="B115" s="1" t="s">
        <v>487</v>
      </c>
      <c r="C115" s="1">
        <v>64854</v>
      </c>
      <c r="D115" s="1">
        <v>65231</v>
      </c>
      <c r="E115" s="1" t="s">
        <v>13</v>
      </c>
      <c r="F115" s="1">
        <f t="shared" si="1"/>
        <v>378</v>
      </c>
      <c r="G115" s="1" t="s">
        <v>14</v>
      </c>
      <c r="H115" s="20" t="s">
        <v>252</v>
      </c>
      <c r="I115" s="20"/>
      <c r="J115" s="20"/>
      <c r="K115" s="20"/>
      <c r="L115" s="20"/>
      <c r="M115" s="20"/>
      <c r="N115" s="20" t="s">
        <v>62</v>
      </c>
    </row>
    <row r="116" spans="1:14">
      <c r="A116" s="1" t="s">
        <v>359</v>
      </c>
      <c r="B116" s="1" t="s">
        <v>488</v>
      </c>
      <c r="C116" s="1">
        <v>65228</v>
      </c>
      <c r="D116" s="1">
        <v>66226</v>
      </c>
      <c r="E116" s="1" t="s">
        <v>13</v>
      </c>
      <c r="F116" s="1">
        <f t="shared" si="1"/>
        <v>999</v>
      </c>
      <c r="G116" s="1" t="s">
        <v>14</v>
      </c>
      <c r="H116" s="20" t="s">
        <v>252</v>
      </c>
      <c r="I116" s="20"/>
      <c r="J116" s="20"/>
      <c r="K116" s="20"/>
      <c r="L116" s="20"/>
      <c r="M116" s="20" t="s">
        <v>309</v>
      </c>
      <c r="N116" s="20" t="s">
        <v>310</v>
      </c>
    </row>
    <row r="117" spans="1:14">
      <c r="A117" s="1" t="s">
        <v>359</v>
      </c>
      <c r="B117" s="1" t="s">
        <v>489</v>
      </c>
      <c r="C117" s="1">
        <v>66237</v>
      </c>
      <c r="D117" s="1">
        <v>66911</v>
      </c>
      <c r="E117" s="1" t="s">
        <v>13</v>
      </c>
      <c r="F117" s="1">
        <f t="shared" si="1"/>
        <v>675</v>
      </c>
      <c r="G117" s="1" t="s">
        <v>14</v>
      </c>
      <c r="H117" s="20" t="s">
        <v>252</v>
      </c>
      <c r="I117" s="20"/>
      <c r="J117" s="20"/>
      <c r="K117" s="20"/>
      <c r="L117" s="20"/>
      <c r="M117" s="20" t="s">
        <v>312</v>
      </c>
      <c r="N117" s="20" t="s">
        <v>313</v>
      </c>
    </row>
    <row r="118" ht="15.75" spans="1:14">
      <c r="A118" s="1" t="s">
        <v>359</v>
      </c>
      <c r="B118" s="1" t="s">
        <v>490</v>
      </c>
      <c r="C118" s="1">
        <v>66908</v>
      </c>
      <c r="D118" s="1">
        <v>68812</v>
      </c>
      <c r="E118" s="1" t="s">
        <v>13</v>
      </c>
      <c r="F118" s="1">
        <f t="shared" si="1"/>
        <v>1905</v>
      </c>
      <c r="G118" s="1" t="s">
        <v>14</v>
      </c>
      <c r="H118" s="20" t="s">
        <v>252</v>
      </c>
      <c r="I118" s="20"/>
      <c r="J118" s="20"/>
      <c r="K118" s="20"/>
      <c r="L118" s="20"/>
      <c r="M118" s="20" t="s">
        <v>315</v>
      </c>
      <c r="N118" s="20" t="s">
        <v>316</v>
      </c>
    </row>
    <row r="119" ht="15.75" spans="1:14">
      <c r="A119" s="1" t="s">
        <v>359</v>
      </c>
      <c r="B119" s="1" t="s">
        <v>491</v>
      </c>
      <c r="C119" s="1">
        <v>68809</v>
      </c>
      <c r="D119" s="1">
        <v>69603</v>
      </c>
      <c r="E119" s="1" t="s">
        <v>13</v>
      </c>
      <c r="F119" s="1">
        <f t="shared" si="1"/>
        <v>795</v>
      </c>
      <c r="G119" s="1" t="s">
        <v>14</v>
      </c>
      <c r="H119" s="20" t="s">
        <v>252</v>
      </c>
      <c r="I119" s="20"/>
      <c r="J119" s="20"/>
      <c r="K119" s="20"/>
      <c r="L119" s="20"/>
      <c r="M119" s="20" t="s">
        <v>318</v>
      </c>
      <c r="N119" s="20" t="s">
        <v>319</v>
      </c>
    </row>
    <row r="120" spans="1:14">
      <c r="A120" s="1" t="s">
        <v>359</v>
      </c>
      <c r="B120" s="1" t="s">
        <v>492</v>
      </c>
      <c r="C120" s="1">
        <v>69615</v>
      </c>
      <c r="D120" s="1">
        <v>71036</v>
      </c>
      <c r="F120" s="1">
        <f t="shared" si="1"/>
        <v>1422</v>
      </c>
      <c r="G120" s="5" t="s">
        <v>30</v>
      </c>
      <c r="H120" s="21" t="s">
        <v>321</v>
      </c>
      <c r="I120" s="21"/>
      <c r="J120" s="21"/>
      <c r="K120" s="21"/>
      <c r="L120" s="21" t="s">
        <v>322</v>
      </c>
      <c r="M120" s="21" t="s">
        <v>322</v>
      </c>
      <c r="N120" s="21" t="s">
        <v>323</v>
      </c>
    </row>
    <row r="121" spans="1:14">
      <c r="A121" s="1" t="s">
        <v>359</v>
      </c>
      <c r="B121" s="1" t="s">
        <v>493</v>
      </c>
      <c r="C121" s="1">
        <v>69615</v>
      </c>
      <c r="D121" s="1">
        <v>69627</v>
      </c>
      <c r="F121" s="1">
        <f t="shared" si="1"/>
        <v>13</v>
      </c>
      <c r="G121" s="5" t="s">
        <v>38</v>
      </c>
      <c r="H121" s="21" t="s">
        <v>321</v>
      </c>
      <c r="I121" s="21"/>
      <c r="J121" s="21"/>
      <c r="K121" s="21"/>
      <c r="L121" s="21" t="s">
        <v>322</v>
      </c>
      <c r="M121" s="21" t="s">
        <v>325</v>
      </c>
      <c r="N121" s="21" t="s">
        <v>326</v>
      </c>
    </row>
    <row r="122" spans="1:14">
      <c r="A122" s="1" t="s">
        <v>359</v>
      </c>
      <c r="B122" s="1" t="s">
        <v>494</v>
      </c>
      <c r="C122" s="1">
        <v>69746</v>
      </c>
      <c r="D122" s="1">
        <v>70765</v>
      </c>
      <c r="E122" s="1" t="s">
        <v>13</v>
      </c>
      <c r="F122" s="1">
        <f t="shared" si="1"/>
        <v>1020</v>
      </c>
      <c r="G122" s="1" t="s">
        <v>14</v>
      </c>
      <c r="H122" s="21" t="s">
        <v>321</v>
      </c>
      <c r="I122" s="21"/>
      <c r="J122" s="21"/>
      <c r="K122" s="21"/>
      <c r="L122" s="21" t="s">
        <v>322</v>
      </c>
      <c r="M122" s="21" t="s">
        <v>27</v>
      </c>
      <c r="N122" s="21" t="s">
        <v>328</v>
      </c>
    </row>
    <row r="123" spans="1:14">
      <c r="A123" s="1" t="s">
        <v>359</v>
      </c>
      <c r="B123" s="1" t="s">
        <v>495</v>
      </c>
      <c r="C123" s="1">
        <v>71024</v>
      </c>
      <c r="D123" s="1">
        <v>71036</v>
      </c>
      <c r="F123" s="1">
        <f t="shared" si="1"/>
        <v>13</v>
      </c>
      <c r="G123" s="5" t="s">
        <v>38</v>
      </c>
      <c r="H123" s="21" t="s">
        <v>321</v>
      </c>
      <c r="I123" s="21"/>
      <c r="J123" s="21"/>
      <c r="K123" s="21"/>
      <c r="L123" s="21" t="s">
        <v>322</v>
      </c>
      <c r="M123" s="21" t="s">
        <v>330</v>
      </c>
      <c r="N123" s="21" t="s">
        <v>331</v>
      </c>
    </row>
    <row r="124" spans="1:14">
      <c r="A124" s="1" t="s">
        <v>359</v>
      </c>
      <c r="B124" s="1" t="s">
        <v>496</v>
      </c>
      <c r="C124" s="1">
        <v>71047</v>
      </c>
      <c r="D124" s="1">
        <v>71361</v>
      </c>
      <c r="E124" s="1" t="s">
        <v>13</v>
      </c>
      <c r="F124" s="1">
        <f t="shared" si="1"/>
        <v>315</v>
      </c>
      <c r="G124" s="1" t="s">
        <v>14</v>
      </c>
      <c r="H124" s="20" t="s">
        <v>252</v>
      </c>
      <c r="I124" s="20"/>
      <c r="J124" s="20"/>
      <c r="K124" s="20"/>
      <c r="L124" s="20"/>
      <c r="M124" s="20" t="s">
        <v>333</v>
      </c>
      <c r="N124" s="20" t="s">
        <v>334</v>
      </c>
    </row>
    <row r="125" spans="1:14">
      <c r="A125" s="1" t="s">
        <v>359</v>
      </c>
      <c r="B125" s="1" t="s">
        <v>497</v>
      </c>
      <c r="C125" s="1">
        <v>71348</v>
      </c>
      <c r="D125" s="1">
        <v>71887</v>
      </c>
      <c r="E125" s="1" t="s">
        <v>13</v>
      </c>
      <c r="F125" s="1">
        <f t="shared" si="1"/>
        <v>540</v>
      </c>
      <c r="G125" s="1" t="s">
        <v>14</v>
      </c>
      <c r="H125" s="20" t="s">
        <v>252</v>
      </c>
      <c r="I125" s="20"/>
      <c r="J125" s="20"/>
      <c r="K125" s="20"/>
      <c r="L125" s="20"/>
      <c r="M125" s="20" t="s">
        <v>336</v>
      </c>
      <c r="N125" s="20" t="s">
        <v>337</v>
      </c>
    </row>
    <row r="126" spans="1:14">
      <c r="A126" s="1" t="s">
        <v>359</v>
      </c>
      <c r="B126" s="1" t="s">
        <v>498</v>
      </c>
      <c r="C126" s="1">
        <v>71880</v>
      </c>
      <c r="D126" s="1">
        <v>72293</v>
      </c>
      <c r="E126" s="1" t="s">
        <v>13</v>
      </c>
      <c r="F126" s="1">
        <f t="shared" si="1"/>
        <v>414</v>
      </c>
      <c r="G126" s="1" t="s">
        <v>14</v>
      </c>
      <c r="H126" s="20" t="s">
        <v>252</v>
      </c>
      <c r="I126" s="20"/>
      <c r="J126" s="20"/>
      <c r="K126" s="20"/>
      <c r="L126" s="20"/>
      <c r="M126" s="20"/>
      <c r="N126" s="20" t="s">
        <v>62</v>
      </c>
    </row>
    <row r="127" spans="1:14">
      <c r="A127" s="1" t="s">
        <v>359</v>
      </c>
      <c r="B127" s="1" t="s">
        <v>499</v>
      </c>
      <c r="C127" s="1">
        <v>72290</v>
      </c>
      <c r="D127" s="1">
        <v>73657</v>
      </c>
      <c r="E127" s="1" t="s">
        <v>13</v>
      </c>
      <c r="F127" s="1">
        <f t="shared" si="1"/>
        <v>1368</v>
      </c>
      <c r="G127" s="1" t="s">
        <v>14</v>
      </c>
      <c r="H127" s="20" t="s">
        <v>252</v>
      </c>
      <c r="I127" s="20"/>
      <c r="J127" s="20"/>
      <c r="K127" s="20"/>
      <c r="L127" s="20"/>
      <c r="M127" s="20" t="s">
        <v>340</v>
      </c>
      <c r="N127" s="20" t="s">
        <v>341</v>
      </c>
    </row>
    <row r="128" spans="1:14">
      <c r="A128" s="1" t="s">
        <v>359</v>
      </c>
      <c r="B128" s="1" t="s">
        <v>500</v>
      </c>
      <c r="C128" s="1">
        <v>73659</v>
      </c>
      <c r="D128" s="1">
        <v>76490</v>
      </c>
      <c r="E128" s="1" t="s">
        <v>13</v>
      </c>
      <c r="F128" s="1">
        <f t="shared" si="1"/>
        <v>2832</v>
      </c>
      <c r="G128" s="1" t="s">
        <v>14</v>
      </c>
      <c r="H128" s="20" t="s">
        <v>252</v>
      </c>
      <c r="I128" s="20"/>
      <c r="J128" s="20"/>
      <c r="K128" s="20"/>
      <c r="L128" s="20"/>
      <c r="M128" s="20" t="s">
        <v>343</v>
      </c>
      <c r="N128" s="20" t="s">
        <v>344</v>
      </c>
    </row>
    <row r="129" spans="1:14">
      <c r="A129" s="1" t="s">
        <v>359</v>
      </c>
      <c r="B129" s="1" t="s">
        <v>501</v>
      </c>
      <c r="C129" s="1">
        <v>76487</v>
      </c>
      <c r="D129" s="1">
        <v>77017</v>
      </c>
      <c r="E129" s="1" t="s">
        <v>13</v>
      </c>
      <c r="F129" s="1">
        <f t="shared" si="1"/>
        <v>531</v>
      </c>
      <c r="G129" s="1" t="s">
        <v>14</v>
      </c>
      <c r="H129" s="20" t="s">
        <v>252</v>
      </c>
      <c r="I129" s="20"/>
      <c r="J129" s="20"/>
      <c r="K129" s="20"/>
      <c r="L129" s="20"/>
      <c r="M129" s="20"/>
      <c r="N129" s="20" t="s">
        <v>62</v>
      </c>
    </row>
    <row r="130" spans="1:14">
      <c r="A130" s="1" t="s">
        <v>359</v>
      </c>
      <c r="B130" s="1" t="s">
        <v>502</v>
      </c>
      <c r="C130" s="1">
        <v>77020</v>
      </c>
      <c r="D130" s="1">
        <v>77229</v>
      </c>
      <c r="E130" s="1" t="s">
        <v>13</v>
      </c>
      <c r="F130" s="1">
        <f t="shared" si="1"/>
        <v>210</v>
      </c>
      <c r="G130" s="1" t="s">
        <v>14</v>
      </c>
      <c r="H130" s="20" t="s">
        <v>252</v>
      </c>
      <c r="I130" s="20"/>
      <c r="J130" s="20"/>
      <c r="K130" s="20"/>
      <c r="L130" s="20"/>
      <c r="M130" s="20"/>
      <c r="N130" s="20" t="s">
        <v>62</v>
      </c>
    </row>
    <row r="131" spans="1:14">
      <c r="A131" s="1" t="s">
        <v>359</v>
      </c>
      <c r="B131" s="1" t="s">
        <v>503</v>
      </c>
      <c r="C131" s="1">
        <v>77219</v>
      </c>
      <c r="D131" s="1">
        <v>79417</v>
      </c>
      <c r="E131" s="1" t="s">
        <v>13</v>
      </c>
      <c r="F131" s="1">
        <f t="shared" si="1"/>
        <v>2199</v>
      </c>
      <c r="G131" s="1" t="s">
        <v>14</v>
      </c>
      <c r="H131" s="20" t="s">
        <v>252</v>
      </c>
      <c r="I131" s="20"/>
      <c r="J131" s="20"/>
      <c r="K131" s="20"/>
      <c r="L131" s="20"/>
      <c r="M131" s="20" t="s">
        <v>348</v>
      </c>
      <c r="N131" s="20" t="s">
        <v>349</v>
      </c>
    </row>
    <row r="132" spans="1:14">
      <c r="A132" s="1" t="s">
        <v>359</v>
      </c>
      <c r="B132" s="1" t="s">
        <v>504</v>
      </c>
      <c r="C132" s="1">
        <v>79417</v>
      </c>
      <c r="D132" s="1">
        <v>84696</v>
      </c>
      <c r="E132" s="1" t="s">
        <v>13</v>
      </c>
      <c r="F132" s="1">
        <f t="shared" si="1"/>
        <v>5280</v>
      </c>
      <c r="G132" s="1" t="s">
        <v>14</v>
      </c>
      <c r="H132" s="20" t="s">
        <v>252</v>
      </c>
      <c r="I132" s="20"/>
      <c r="J132" s="20"/>
      <c r="K132" s="20"/>
      <c r="L132" s="20"/>
      <c r="M132" s="20" t="s">
        <v>351</v>
      </c>
      <c r="N132" s="20" t="s">
        <v>352</v>
      </c>
    </row>
    <row r="133" spans="1:14">
      <c r="A133" s="1" t="s">
        <v>359</v>
      </c>
      <c r="B133" s="1" t="s">
        <v>505</v>
      </c>
      <c r="C133" s="1">
        <v>84775</v>
      </c>
      <c r="D133" s="1">
        <v>84993</v>
      </c>
      <c r="E133" s="1" t="s">
        <v>13</v>
      </c>
      <c r="F133" s="1">
        <f t="shared" si="1"/>
        <v>219</v>
      </c>
      <c r="G133" s="1" t="s">
        <v>14</v>
      </c>
      <c r="H133" s="20" t="s">
        <v>252</v>
      </c>
      <c r="I133" s="20"/>
      <c r="J133" s="20"/>
      <c r="K133" s="20"/>
      <c r="L133" s="20"/>
      <c r="M133" s="20"/>
      <c r="N133" s="20" t="s">
        <v>62</v>
      </c>
    </row>
    <row r="134" spans="1:14">
      <c r="A134" s="1" t="s">
        <v>359</v>
      </c>
      <c r="B134" s="1" t="s">
        <v>506</v>
      </c>
      <c r="C134" s="1">
        <v>84986</v>
      </c>
      <c r="D134" s="1">
        <v>85540</v>
      </c>
      <c r="E134" s="1" t="s">
        <v>13</v>
      </c>
      <c r="F134" s="1">
        <f t="shared" si="1"/>
        <v>555</v>
      </c>
      <c r="G134" s="1" t="s">
        <v>14</v>
      </c>
      <c r="H134" s="20" t="s">
        <v>252</v>
      </c>
      <c r="I134" s="20"/>
      <c r="J134" s="20"/>
      <c r="K134" s="20"/>
      <c r="L134" s="20"/>
      <c r="M134" s="20"/>
      <c r="N134" s="20" t="s">
        <v>355</v>
      </c>
    </row>
    <row r="135" spans="1:14">
      <c r="A135" s="1" t="s">
        <v>359</v>
      </c>
      <c r="B135" s="1" t="s">
        <v>507</v>
      </c>
      <c r="C135" s="1">
        <v>85554</v>
      </c>
      <c r="D135" s="1">
        <v>86345</v>
      </c>
      <c r="E135" s="1" t="s">
        <v>13</v>
      </c>
      <c r="F135" s="1">
        <f t="shared" si="1"/>
        <v>792</v>
      </c>
      <c r="G135" s="1" t="s">
        <v>14</v>
      </c>
      <c r="H135" s="20" t="s">
        <v>252</v>
      </c>
      <c r="I135" s="20"/>
      <c r="J135" s="20"/>
      <c r="K135" s="20"/>
      <c r="L135" s="20"/>
      <c r="M135" s="20"/>
      <c r="N135" s="20" t="s">
        <v>357</v>
      </c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pK17-KPC</vt:lpstr>
      <vt:lpstr>pK1030-KPC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Wangfl</dc:creator>
  <cp:lastModifiedBy>郑亚丽</cp:lastModifiedBy>
  <dcterms:created xsi:type="dcterms:W3CDTF">2022-06-03T10:25:00Z</dcterms:created>
  <dcterms:modified xsi:type="dcterms:W3CDTF">2025-09-10T06:02:45Z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EF3DC759F58043079B2D68F749C17716_13</vt:lpwstr>
  </property>
  <property fmtid="{D5CDD505-2E9C-101B-9397-08002B2CF9AE}" pid="3" name="KSOProductBuildVer">
    <vt:lpwstr>2052-12.1.0.21915</vt:lpwstr>
  </property>
</Properties>
</file>